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8040" windowHeight="9855" activeTab="1"/>
  </bookViews>
  <sheets>
    <sheet name="○○○" sheetId="4" r:id="rId1"/>
    <sheet name="인구총조사" sheetId="1" r:id="rId2"/>
    <sheet name="피벗" sheetId="5" r:id="rId3"/>
    <sheet name="데이터" sheetId="2" r:id="rId4"/>
    <sheet name="시나리오 요약" sheetId="6" r:id="rId5"/>
    <sheet name="목표값과 시나리오" sheetId="3" r:id="rId6"/>
    <sheet name="인구총조사 예시" sheetId="7" r:id="rId7"/>
    <sheet name="목표값과 시나리오 예시" sheetId="8" r:id="rId8"/>
  </sheets>
  <definedNames>
    <definedName name="_xlnm._FilterDatabase" localSheetId="1" hidden="1">인구총조사!$D$3:$D$19</definedName>
    <definedName name="_xlnm._FilterDatabase" localSheetId="6" hidden="1">'인구총조사 예시'!$D$3:$D$19</definedName>
    <definedName name="OLE_LINK1" localSheetId="3">데이터!$J$1</definedName>
  </definedNames>
  <calcPr calcId="145621"/>
  <pivotCaches>
    <pivotCache cacheId="0" r:id="rId9"/>
  </pivotCaches>
</workbook>
</file>

<file path=xl/calcChain.xml><?xml version="1.0" encoding="utf-8"?>
<calcChain xmlns="http://schemas.openxmlformats.org/spreadsheetml/2006/main">
  <c r="K6" i="8" l="1"/>
  <c r="J6" i="8"/>
  <c r="I6" i="8"/>
  <c r="L5" i="8"/>
  <c r="L4" i="8"/>
  <c r="L3" i="8"/>
  <c r="L2" i="8"/>
  <c r="L6" i="8" s="1"/>
  <c r="D40" i="2" l="1"/>
  <c r="C40" i="2"/>
  <c r="D39" i="2"/>
  <c r="C39" i="2"/>
  <c r="D34" i="2"/>
  <c r="C34" i="2"/>
  <c r="D29" i="2"/>
  <c r="C29" i="2"/>
  <c r="D24" i="2"/>
  <c r="C24" i="2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C6" i="3" l="1"/>
  <c r="D6" i="3"/>
  <c r="B6" i="3"/>
  <c r="E3" i="3"/>
  <c r="E4" i="3"/>
  <c r="E5" i="3"/>
  <c r="E2" i="3"/>
  <c r="L2" i="3"/>
  <c r="L3" i="3"/>
  <c r="L4" i="3"/>
  <c r="L5" i="3"/>
  <c r="K6" i="3"/>
  <c r="J6" i="3"/>
  <c r="I6" i="3"/>
  <c r="L6" i="3" l="1"/>
  <c r="E6" i="3"/>
</calcChain>
</file>

<file path=xl/sharedStrings.xml><?xml version="1.0" encoding="utf-8"?>
<sst xmlns="http://schemas.openxmlformats.org/spreadsheetml/2006/main" count="266" uniqueCount="123">
  <si>
    <t>연도</t>
    <phoneticPr fontId="2" type="noConversion"/>
  </si>
  <si>
    <t>서울특별시</t>
  </si>
  <si>
    <t>부산광역시</t>
  </si>
  <si>
    <t>대구광역시</t>
  </si>
  <si>
    <t>인천광역시</t>
  </si>
  <si>
    <t>지역</t>
    <phoneticPr fontId="2" type="noConversion"/>
  </si>
  <si>
    <t>구분</t>
    <phoneticPr fontId="2" type="noConversion"/>
  </si>
  <si>
    <t>2007년</t>
    <phoneticPr fontId="3" type="noConversion"/>
  </si>
  <si>
    <t>2008년</t>
    <phoneticPr fontId="2" type="noConversion"/>
  </si>
  <si>
    <t>2009년</t>
    <phoneticPr fontId="2" type="noConversion"/>
  </si>
  <si>
    <t>2010년</t>
    <phoneticPr fontId="2" type="noConversion"/>
  </si>
  <si>
    <t>연도</t>
    <phoneticPr fontId="3" type="noConversion"/>
  </si>
  <si>
    <t>2006년</t>
  </si>
  <si>
    <t>2007년</t>
  </si>
  <si>
    <t>2007년</t>
    <phoneticPr fontId="2" type="noConversion"/>
  </si>
  <si>
    <t>2006년</t>
    <phoneticPr fontId="2" type="noConversion"/>
  </si>
  <si>
    <t>2008년</t>
  </si>
  <si>
    <t>강남구</t>
  </si>
  <si>
    <t>강동구</t>
  </si>
  <si>
    <t>강북구</t>
  </si>
  <si>
    <t>강서구</t>
  </si>
  <si>
    <t>관악구</t>
  </si>
  <si>
    <t>광진구</t>
  </si>
  <si>
    <t>구로구</t>
  </si>
  <si>
    <t>금천구</t>
  </si>
  <si>
    <t>노원구</t>
  </si>
  <si>
    <t>도봉구</t>
  </si>
  <si>
    <t>동작구</t>
  </si>
  <si>
    <t>마포구</t>
  </si>
  <si>
    <t>서초구</t>
  </si>
  <si>
    <t>성동구</t>
  </si>
  <si>
    <t>성북구</t>
  </si>
  <si>
    <t>송파구</t>
  </si>
  <si>
    <t>내국인 남자</t>
    <phoneticPr fontId="2" type="noConversion"/>
  </si>
  <si>
    <t>내국인 여자</t>
    <phoneticPr fontId="2" type="noConversion"/>
  </si>
  <si>
    <t>외국인 남자</t>
    <phoneticPr fontId="2" type="noConversion"/>
  </si>
  <si>
    <t>외국인 여자</t>
    <phoneticPr fontId="2" type="noConversion"/>
  </si>
  <si>
    <t>남자</t>
    <phoneticPr fontId="3" type="noConversion"/>
  </si>
  <si>
    <t>여자</t>
    <phoneticPr fontId="2" type="noConversion"/>
  </si>
  <si>
    <t>강남구</t>
    <phoneticPr fontId="2" type="noConversion"/>
  </si>
  <si>
    <t>강서구</t>
    <phoneticPr fontId="2" type="noConversion"/>
  </si>
  <si>
    <t>강동구</t>
    <phoneticPr fontId="2" type="noConversion"/>
  </si>
  <si>
    <t>강북구</t>
    <phoneticPr fontId="2" type="noConversion"/>
  </si>
  <si>
    <t>2005년</t>
  </si>
  <si>
    <t>2005년</t>
    <phoneticPr fontId="2" type="noConversion"/>
  </si>
  <si>
    <t>단독</t>
  </si>
  <si>
    <t>단독</t>
    <phoneticPr fontId="2" type="noConversion"/>
  </si>
  <si>
    <t>아파트</t>
  </si>
  <si>
    <t>아파트</t>
    <phoneticPr fontId="2" type="noConversion"/>
  </si>
  <si>
    <t>연립</t>
  </si>
  <si>
    <t>연립</t>
    <phoneticPr fontId="2" type="noConversion"/>
  </si>
  <si>
    <t>다세대</t>
  </si>
  <si>
    <t>다세대</t>
    <phoneticPr fontId="2" type="noConversion"/>
  </si>
  <si>
    <t>양천구</t>
    <phoneticPr fontId="2" type="noConversion"/>
  </si>
  <si>
    <t>용산구</t>
    <phoneticPr fontId="2" type="noConversion"/>
  </si>
  <si>
    <t>주택 합계</t>
    <phoneticPr fontId="2" type="noConversion"/>
  </si>
  <si>
    <t>단독주택</t>
    <phoneticPr fontId="2" type="noConversion"/>
  </si>
  <si>
    <t>연립주택</t>
    <phoneticPr fontId="2" type="noConversion"/>
  </si>
  <si>
    <t>다세대주택</t>
    <phoneticPr fontId="2" type="noConversion"/>
  </si>
  <si>
    <t>지역 합계</t>
    <phoneticPr fontId="2" type="noConversion"/>
  </si>
  <si>
    <t>2005년</t>
    <phoneticPr fontId="2" type="noConversion"/>
  </si>
  <si>
    <t>도시</t>
    <phoneticPr fontId="2" type="noConversion"/>
  </si>
  <si>
    <t>공주시</t>
  </si>
  <si>
    <t>보령시</t>
  </si>
  <si>
    <t>아산시</t>
  </si>
  <si>
    <t>서산시</t>
  </si>
  <si>
    <t>도시 평균</t>
    <phoneticPr fontId="2" type="noConversion"/>
  </si>
  <si>
    <t>연도 평균</t>
    <phoneticPr fontId="2" type="noConversion"/>
  </si>
  <si>
    <t>평균과 차</t>
    <phoneticPr fontId="2" type="noConversion"/>
  </si>
  <si>
    <t>비고</t>
    <phoneticPr fontId="2" type="noConversion"/>
  </si>
  <si>
    <t>(기준:명)</t>
    <phoneticPr fontId="2" type="noConversion"/>
  </si>
  <si>
    <t>서울시 인구총조사</t>
    <phoneticPr fontId="2" type="noConversion"/>
  </si>
  <si>
    <t>행 레이블</t>
  </si>
  <si>
    <t>최소값 : 남자</t>
  </si>
  <si>
    <t>전체 최소값 : 남자</t>
  </si>
  <si>
    <t>최소값 : 여자</t>
  </si>
  <si>
    <t>전체 최소값 : 여자</t>
  </si>
  <si>
    <t>연립 최대값</t>
  </si>
  <si>
    <t>아파트 최대값</t>
  </si>
  <si>
    <t>단독 최대값</t>
  </si>
  <si>
    <t>다세대 최대값</t>
  </si>
  <si>
    <t>전체 최대값</t>
  </si>
  <si>
    <t>시</t>
  </si>
  <si>
    <t>총인원</t>
  </si>
  <si>
    <t>남자</t>
  </si>
  <si>
    <t>여자</t>
  </si>
  <si>
    <t>광명시</t>
  </si>
  <si>
    <t>성남시</t>
  </si>
  <si>
    <t>안양시</t>
  </si>
  <si>
    <t>부천시</t>
  </si>
  <si>
    <t>평택시</t>
  </si>
  <si>
    <t>안산시</t>
  </si>
  <si>
    <t>고양시</t>
  </si>
  <si>
    <t>시흥시</t>
  </si>
  <si>
    <t>군포시</t>
  </si>
  <si>
    <t>의왕시</t>
  </si>
  <si>
    <t>하남시</t>
  </si>
  <si>
    <t>용인시</t>
  </si>
  <si>
    <t>파주시</t>
  </si>
  <si>
    <t>화성시</t>
  </si>
  <si>
    <t>광주시</t>
  </si>
  <si>
    <t>김포시</t>
  </si>
  <si>
    <t>$J$2</t>
  </si>
  <si>
    <t>$J$3</t>
  </si>
  <si>
    <t>$J$4</t>
  </si>
  <si>
    <t>$J$5</t>
  </si>
  <si>
    <t>$L$6</t>
  </si>
  <si>
    <t>유형1</t>
  </si>
  <si>
    <t>만든 사람 1 날짜 2019-09-03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</si>
  <si>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</si>
  <si>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</si>
  <si>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</si>
  <si>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</si>
  <si>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</si>
  <si>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</si>
  <si>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</si>
  <si>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</si>
  <si>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①</t>
  </si>
  <si>
    <t>①</t>
    <phoneticPr fontId="2" type="noConversion"/>
  </si>
  <si>
    <t>②</t>
  </si>
  <si>
    <t>②</t>
    <phoneticPr fontId="2" type="noConversion"/>
  </si>
  <si>
    <t>③</t>
  </si>
  <si>
    <t>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</si>
</sst>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#,##0_ "/>
    <numFmt numFmtId="177" formatCode="#,##0.0_ "/>
    <numFmt numFmtId="178" formatCode="#,##0;[Red]#,##0"/>
    <numFmt numFmtId="179" formatCode="[&lt;=1500]**#,##0;#,##0"/>
  </numFmts>
  <fonts count="1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9"/>
      <color indexed="63"/>
      <name val="굴림"/>
      <family val="3"/>
      <charset val="129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0"/>
      <name val="돋움체"/>
      <family val="3"/>
      <charset val="129"/>
    </font>
    <font>
      <sz val="10"/>
      <color indexed="63"/>
      <name val="돋움체"/>
      <family val="3"/>
      <charset val="129"/>
    </font>
    <font>
      <u/>
      <sz val="15"/>
      <name val="돋움체"/>
      <family val="3"/>
      <charset val="129"/>
    </font>
    <font>
      <sz val="10"/>
      <name val="바탕체"/>
      <family val="1"/>
      <charset val="129"/>
    </font>
    <font>
      <b/>
      <sz val="10"/>
      <name val="바탕체"/>
      <family val="1"/>
      <charset val="129"/>
    </font>
    <font>
      <b/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  <font>
      <sz val="10"/>
      <name val="돋움"/>
      <family val="3"/>
      <charset val="129"/>
    </font>
    <font>
      <b/>
      <sz val="10"/>
      <color rgb="FF0070C0"/>
      <name val="바탕체"/>
      <family val="1"/>
      <charset val="129"/>
    </font>
    <font>
      <b/>
      <sz val="10"/>
      <color rgb="FF0070C0"/>
      <name val="돋움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16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5" fillId="2" borderId="2" xfId="0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76" fontId="4" fillId="0" borderId="0" xfId="0" applyNumberFormat="1" applyFont="1" applyBorder="1" applyAlignment="1">
      <alignment horizontal="right" vertical="center" wrapText="1"/>
    </xf>
    <xf numFmtId="49" fontId="7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49" fontId="7" fillId="0" borderId="5" xfId="0" applyNumberFormat="1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right" vertical="center" wrapText="1"/>
    </xf>
    <xf numFmtId="177" fontId="7" fillId="0" borderId="0" xfId="0" applyNumberFormat="1" applyFont="1" applyBorder="1" applyAlignment="1">
      <alignment horizontal="right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0" xfId="0" applyNumberFormat="1" applyFo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77" fontId="7" fillId="0" borderId="0" xfId="0" applyNumberFormat="1" applyFont="1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7" fontId="7" fillId="0" borderId="8" xfId="0" applyNumberFormat="1" applyFont="1" applyBorder="1">
      <alignment vertical="center"/>
    </xf>
    <xf numFmtId="177" fontId="7" fillId="0" borderId="1" xfId="0" applyNumberFormat="1" applyFont="1" applyBorder="1">
      <alignment vertical="center"/>
    </xf>
    <xf numFmtId="0" fontId="7" fillId="0" borderId="9" xfId="0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176" fontId="6" fillId="0" borderId="0" xfId="0" applyNumberFormat="1" applyFont="1" applyFill="1" applyBorder="1" applyAlignment="1">
      <alignment vertical="center"/>
    </xf>
    <xf numFmtId="176" fontId="6" fillId="0" borderId="1" xfId="0" applyNumberFormat="1" applyFont="1" applyFill="1" applyBorder="1" applyAlignment="1">
      <alignment vertical="center"/>
    </xf>
    <xf numFmtId="176" fontId="7" fillId="0" borderId="11" xfId="0" applyNumberFormat="1" applyFont="1" applyBorder="1" applyAlignment="1">
      <alignment horizontal="right" vertical="center"/>
    </xf>
    <xf numFmtId="176" fontId="7" fillId="0" borderId="0" xfId="0" applyNumberFormat="1" applyFont="1" applyBorder="1" applyAlignment="1">
      <alignment horizontal="right" vertical="center"/>
    </xf>
    <xf numFmtId="176" fontId="7" fillId="0" borderId="0" xfId="0" applyNumberFormat="1" applyFont="1" applyBorder="1">
      <alignment vertical="center"/>
    </xf>
    <xf numFmtId="176" fontId="7" fillId="0" borderId="8" xfId="0" applyNumberFormat="1" applyFont="1" applyBorder="1">
      <alignment vertical="center"/>
    </xf>
    <xf numFmtId="3" fontId="0" fillId="0" borderId="0" xfId="0" applyNumberFormat="1" applyAlignment="1"/>
    <xf numFmtId="3" fontId="0" fillId="0" borderId="1" xfId="1" applyNumberFormat="1" applyFont="1" applyFill="1" applyBorder="1" applyAlignment="1">
      <alignment vertical="center"/>
    </xf>
    <xf numFmtId="176" fontId="7" fillId="0" borderId="12" xfId="0" applyNumberFormat="1" applyFont="1" applyBorder="1">
      <alignment vertical="center"/>
    </xf>
    <xf numFmtId="176" fontId="7" fillId="0" borderId="13" xfId="0" applyNumberFormat="1" applyFont="1" applyBorder="1">
      <alignment vertical="center"/>
    </xf>
    <xf numFmtId="176" fontId="7" fillId="0" borderId="0" xfId="0" applyNumberFormat="1" applyFont="1" applyAlignment="1"/>
    <xf numFmtId="0" fontId="0" fillId="0" borderId="0" xfId="0" applyAlignment="1">
      <alignment horizontal="right" vertical="center"/>
    </xf>
    <xf numFmtId="0" fontId="10" fillId="0" borderId="14" xfId="0" applyFont="1" applyBorder="1" applyAlignment="1">
      <alignment horizontal="center"/>
    </xf>
    <xf numFmtId="178" fontId="10" fillId="0" borderId="15" xfId="0" applyNumberFormat="1" applyFont="1" applyBorder="1" applyAlignment="1"/>
    <xf numFmtId="179" fontId="10" fillId="0" borderId="15" xfId="0" applyNumberFormat="1" applyFont="1" applyBorder="1" applyAlignment="1"/>
    <xf numFmtId="3" fontId="10" fillId="0" borderId="15" xfId="0" applyNumberFormat="1" applyFont="1" applyBorder="1">
      <alignment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/>
    </xf>
    <xf numFmtId="178" fontId="10" fillId="0" borderId="18" xfId="0" applyNumberFormat="1" applyFont="1" applyBorder="1" applyAlignment="1"/>
    <xf numFmtId="179" fontId="10" fillId="0" borderId="18" xfId="0" applyNumberFormat="1" applyFont="1" applyBorder="1" applyAlignment="1"/>
    <xf numFmtId="3" fontId="10" fillId="0" borderId="18" xfId="0" applyNumberFormat="1" applyFont="1" applyBorder="1">
      <alignment vertical="center"/>
    </xf>
    <xf numFmtId="0" fontId="10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distributed" vertical="center"/>
    </xf>
    <xf numFmtId="0" fontId="11" fillId="0" borderId="21" xfId="0" applyFont="1" applyBorder="1" applyAlignment="1">
      <alignment horizontal="distributed" vertical="center"/>
    </xf>
    <xf numFmtId="49" fontId="11" fillId="0" borderId="22" xfId="0" applyNumberFormat="1" applyFont="1" applyBorder="1" applyAlignment="1">
      <alignment horizontal="distributed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49" fontId="12" fillId="0" borderId="0" xfId="0" applyNumberFormat="1" applyFont="1" applyFill="1" applyBorder="1" applyAlignment="1">
      <alignment vertical="center"/>
    </xf>
    <xf numFmtId="3" fontId="0" fillId="0" borderId="0" xfId="0" applyNumberFormat="1">
      <alignment vertical="center"/>
    </xf>
    <xf numFmtId="176" fontId="0" fillId="0" borderId="0" xfId="0" applyNumberFormat="1" applyFill="1" applyBorder="1" applyAlignment="1">
      <alignment vertical="center"/>
    </xf>
    <xf numFmtId="177" fontId="0" fillId="0" borderId="1" xfId="0" applyNumberFormat="1" applyFill="1" applyBorder="1" applyAlignment="1">
      <alignment vertical="center"/>
    </xf>
    <xf numFmtId="0" fontId="5" fillId="2" borderId="8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0" fillId="0" borderId="23" xfId="0" applyFill="1" applyBorder="1" applyAlignment="1">
      <alignment vertical="center"/>
    </xf>
    <xf numFmtId="0" fontId="6" fillId="4" borderId="0" xfId="0" applyFont="1" applyFill="1" applyBorder="1" applyAlignment="1">
      <alignment horizontal="left" vertical="center"/>
    </xf>
    <xf numFmtId="0" fontId="13" fillId="4" borderId="23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right" vertical="center"/>
    </xf>
    <xf numFmtId="176" fontId="0" fillId="5" borderId="0" xfId="0" applyNumberFormat="1" applyFill="1" applyBorder="1" applyAlignment="1">
      <alignment vertical="center"/>
    </xf>
    <xf numFmtId="0" fontId="14" fillId="0" borderId="0" xfId="0" applyFont="1" applyFill="1" applyBorder="1" applyAlignment="1">
      <alignment vertical="top" wrapText="1"/>
    </xf>
    <xf numFmtId="3" fontId="15" fillId="0" borderId="15" xfId="0" applyNumberFormat="1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3" fontId="15" fillId="0" borderId="18" xfId="0" applyNumberFormat="1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176" fontId="16" fillId="0" borderId="0" xfId="0" applyNumberFormat="1" applyFont="1" applyAlignment="1">
      <alignment horizontal="center"/>
    </xf>
    <xf numFmtId="176" fontId="16" fillId="0" borderId="0" xfId="0" applyNumberFormat="1" applyFont="1" applyBorder="1" applyAlignment="1">
      <alignment horizontal="center" vertical="center"/>
    </xf>
    <xf numFmtId="176" fontId="16" fillId="0" borderId="1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서울시 인구총조사</a:t>
            </a:r>
          </a:p>
        </c:rich>
      </c:tx>
      <c:layout/>
      <c:overlay val="0"/>
      <c:spPr>
        <a:ln>
          <a:solidFill>
            <a:sysClr val="windowText" lastClr="000000"/>
          </a:solidFill>
        </a:ln>
        <a:effectLst>
          <a:outerShdw blurRad="50800" dist="38100" dir="16200000" rotWithShape="0">
            <a:prstClr val="black">
              <a:alpha val="40000"/>
            </a:prstClr>
          </a:outerShdw>
        </a:effectLst>
      </c:spPr>
    </c:title>
    <c:autoTitleDeleted val="0"/>
    <c:view3D>
      <c:rotX val="20"/>
      <c:rotY val="25"/>
      <c:depthPercent val="7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인구총조사!$B$21</c:f>
              <c:strCache>
                <c:ptCount val="1"/>
                <c:pt idx="0">
                  <c:v>내국인 남자</c:v>
                </c:pt>
              </c:strCache>
            </c:strRef>
          </c:tx>
          <c:invertIfNegative val="0"/>
          <c:cat>
            <c:strRef>
              <c:f>인구총조사!$A$22:$A$26</c:f>
              <c:strCache>
                <c:ptCount val="5"/>
                <c:pt idx="0">
                  <c:v>관악구</c:v>
                </c:pt>
                <c:pt idx="1">
                  <c:v>광진구</c:v>
                </c:pt>
                <c:pt idx="2">
                  <c:v>구로구</c:v>
                </c:pt>
                <c:pt idx="3">
                  <c:v>금천구</c:v>
                </c:pt>
                <c:pt idx="4">
                  <c:v>동작구</c:v>
                </c:pt>
              </c:strCache>
            </c:strRef>
          </c:cat>
          <c:val>
            <c:numRef>
              <c:f>인구총조사!$B$22:$B$26</c:f>
              <c:numCache>
                <c:formatCode>#,##0;[Red]#,##0</c:formatCode>
                <c:ptCount val="5"/>
                <c:pt idx="0">
                  <c:v>257548</c:v>
                </c:pt>
                <c:pt idx="1">
                  <c:v>175344</c:v>
                </c:pt>
                <c:pt idx="2">
                  <c:v>200713</c:v>
                </c:pt>
                <c:pt idx="3">
                  <c:v>116529</c:v>
                </c:pt>
                <c:pt idx="4">
                  <c:v>192429</c:v>
                </c:pt>
              </c:numCache>
            </c:numRef>
          </c:val>
        </c:ser>
        <c:ser>
          <c:idx val="1"/>
          <c:order val="1"/>
          <c:tx>
            <c:strRef>
              <c:f>인구총조사!$C$21</c:f>
              <c:strCache>
                <c:ptCount val="1"/>
                <c:pt idx="0">
                  <c:v>내국인 여자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인구총조사!$A$22:$A$26</c:f>
              <c:strCache>
                <c:ptCount val="5"/>
                <c:pt idx="0">
                  <c:v>관악구</c:v>
                </c:pt>
                <c:pt idx="1">
                  <c:v>광진구</c:v>
                </c:pt>
                <c:pt idx="2">
                  <c:v>구로구</c:v>
                </c:pt>
                <c:pt idx="3">
                  <c:v>금천구</c:v>
                </c:pt>
                <c:pt idx="4">
                  <c:v>동작구</c:v>
                </c:pt>
              </c:strCache>
            </c:strRef>
          </c:cat>
          <c:val>
            <c:numRef>
              <c:f>인구총조사!$C$22:$C$26</c:f>
              <c:numCache>
                <c:formatCode>#,##0;[Red]#,##0</c:formatCode>
                <c:ptCount val="5"/>
                <c:pt idx="0">
                  <c:v>253637</c:v>
                </c:pt>
                <c:pt idx="1">
                  <c:v>182975</c:v>
                </c:pt>
                <c:pt idx="2">
                  <c:v>200526</c:v>
                </c:pt>
                <c:pt idx="3">
                  <c:v>113918</c:v>
                </c:pt>
                <c:pt idx="4">
                  <c:v>197768</c:v>
                </c:pt>
              </c:numCache>
            </c:numRef>
          </c:val>
        </c:ser>
        <c:ser>
          <c:idx val="2"/>
          <c:order val="2"/>
          <c:tx>
            <c:strRef>
              <c:f>인구총조사!$D$21</c:f>
              <c:strCache>
                <c:ptCount val="1"/>
                <c:pt idx="0">
                  <c:v>외국인 남자</c:v>
                </c:pt>
              </c:strCache>
            </c:strRef>
          </c:tx>
          <c:invertIfNegative val="0"/>
          <c:cat>
            <c:strRef>
              <c:f>인구총조사!$A$22:$A$26</c:f>
              <c:strCache>
                <c:ptCount val="5"/>
                <c:pt idx="0">
                  <c:v>관악구</c:v>
                </c:pt>
                <c:pt idx="1">
                  <c:v>광진구</c:v>
                </c:pt>
                <c:pt idx="2">
                  <c:v>구로구</c:v>
                </c:pt>
                <c:pt idx="3">
                  <c:v>금천구</c:v>
                </c:pt>
                <c:pt idx="4">
                  <c:v>동작구</c:v>
                </c:pt>
              </c:strCache>
            </c:strRef>
          </c:cat>
          <c:val>
            <c:numRef>
              <c:f>인구총조사!$D$22:$D$26</c:f>
              <c:numCache>
                <c:formatCode>[&lt;=1500]**#,##0;#,##0</c:formatCode>
                <c:ptCount val="5"/>
                <c:pt idx="0">
                  <c:v>4416</c:v>
                </c:pt>
                <c:pt idx="1">
                  <c:v>4367</c:v>
                </c:pt>
                <c:pt idx="2">
                  <c:v>8717</c:v>
                </c:pt>
                <c:pt idx="3">
                  <c:v>6478</c:v>
                </c:pt>
                <c:pt idx="4">
                  <c:v>3212</c:v>
                </c:pt>
              </c:numCache>
            </c:numRef>
          </c:val>
        </c:ser>
        <c:ser>
          <c:idx val="3"/>
          <c:order val="3"/>
          <c:tx>
            <c:strRef>
              <c:f>인구총조사!$E$21</c:f>
              <c:strCache>
                <c:ptCount val="1"/>
                <c:pt idx="0">
                  <c:v>외국인 여자</c:v>
                </c:pt>
              </c:strCache>
            </c:strRef>
          </c:tx>
          <c:invertIfNegative val="0"/>
          <c:cat>
            <c:strRef>
              <c:f>인구총조사!$A$22:$A$26</c:f>
              <c:strCache>
                <c:ptCount val="5"/>
                <c:pt idx="0">
                  <c:v>관악구</c:v>
                </c:pt>
                <c:pt idx="1">
                  <c:v>광진구</c:v>
                </c:pt>
                <c:pt idx="2">
                  <c:v>구로구</c:v>
                </c:pt>
                <c:pt idx="3">
                  <c:v>금천구</c:v>
                </c:pt>
                <c:pt idx="4">
                  <c:v>동작구</c:v>
                </c:pt>
              </c:strCache>
            </c:strRef>
          </c:cat>
          <c:val>
            <c:numRef>
              <c:f>인구총조사!$E$22:$E$26</c:f>
              <c:numCache>
                <c:formatCode>[&lt;=1500]**#,##0;#,##0</c:formatCode>
                <c:ptCount val="5"/>
                <c:pt idx="0">
                  <c:v>5248</c:v>
                </c:pt>
                <c:pt idx="1">
                  <c:v>5335</c:v>
                </c:pt>
                <c:pt idx="2">
                  <c:v>7383</c:v>
                </c:pt>
                <c:pt idx="3">
                  <c:v>5585</c:v>
                </c:pt>
                <c:pt idx="4">
                  <c:v>3908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0931712"/>
        <c:axId val="194457536"/>
        <c:axId val="0"/>
      </c:bar3DChart>
      <c:catAx>
        <c:axId val="210931712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crossAx val="194457536"/>
        <c:crosses val="autoZero"/>
        <c:auto val="1"/>
        <c:lblAlgn val="ctr"/>
        <c:lblOffset val="100"/>
        <c:noMultiLvlLbl val="0"/>
      </c:catAx>
      <c:valAx>
        <c:axId val="194457536"/>
        <c:scaling>
          <c:orientation val="maxMin"/>
        </c:scaling>
        <c:delete val="0"/>
        <c:axPos val="l"/>
        <c:numFmt formatCode="#,##0;[Red]#,##0" sourceLinked="1"/>
        <c:majorTickMark val="none"/>
        <c:minorTickMark val="none"/>
        <c:tickLblPos val="nextTo"/>
        <c:crossAx val="2109317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0.8861</cdr:x>
      <cdr:y>0.032</cdr:y>
    </cdr:from>
    <cdr:to>
      <cdr:x>0.98441</cdr:x>
      <cdr:y>0.088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242041" y="194388"/>
          <a:ext cx="914400" cy="3401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</a:t>
          </a:r>
          <a:r>
            <a:rPr lang="ko-KR" altLang="en-US" sz="1100"/>
            <a:t>명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3711.593060763887" createdVersion="4" refreshedVersion="4" minRefreshableVersion="3" recordCount="16">
  <cacheSource type="worksheet">
    <worksheetSource ref="A1:D17" sheet="데이터"/>
  </cacheSource>
  <cacheFields count="4">
    <cacheField name="지역" numFmtId="0">
      <sharedItems/>
    </cacheField>
    <cacheField name="연도" numFmtId="0">
      <sharedItems count="4">
        <s v="2005년"/>
        <s v="2006년"/>
        <s v="2007년"/>
        <s v="2008년"/>
      </sharedItems>
    </cacheField>
    <cacheField name="남자" numFmtId="3">
      <sharedItems containsSemiMixedTypes="0" containsString="0" containsNumber="1" containsInteger="1" minValue="169887" maxValue="284817"/>
    </cacheField>
    <cacheField name="여자" numFmtId="3">
      <sharedItems containsSemiMixedTypes="0" containsString="0" containsNumber="1" containsInteger="1" minValue="172387" maxValue="29203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강남구"/>
    <x v="0"/>
    <n v="262628"/>
    <n v="278281"/>
  </r>
  <r>
    <s v="강남구"/>
    <x v="1"/>
    <n v="269857"/>
    <n v="287107"/>
  </r>
  <r>
    <s v="강남구"/>
    <x v="2"/>
    <n v="270925"/>
    <n v="290033"/>
  </r>
  <r>
    <s v="강남구"/>
    <x v="3"/>
    <n v="268963"/>
    <n v="288869"/>
  </r>
  <r>
    <s v="강서구"/>
    <x v="0"/>
    <n v="233352"/>
    <n v="230707"/>
  </r>
  <r>
    <s v="강서구"/>
    <x v="1"/>
    <n v="274528"/>
    <n v="280417"/>
  </r>
  <r>
    <s v="강서구"/>
    <x v="2"/>
    <n v="276977"/>
    <n v="283447"/>
  </r>
  <r>
    <s v="강서구"/>
    <x v="3"/>
    <n v="284817"/>
    <n v="292031"/>
  </r>
  <r>
    <s v="강동구"/>
    <x v="0"/>
    <n v="233352"/>
    <n v="230707"/>
  </r>
  <r>
    <s v="강동구"/>
    <x v="1"/>
    <n v="232102"/>
    <n v="229658"/>
  </r>
  <r>
    <s v="강동구"/>
    <x v="2"/>
    <n v="171730"/>
    <n v="173748"/>
  </r>
  <r>
    <s v="강동구"/>
    <x v="3"/>
    <n v="235333"/>
    <n v="233691"/>
  </r>
  <r>
    <s v="강북구"/>
    <x v="0"/>
    <n v="175723"/>
    <n v="177537"/>
  </r>
  <r>
    <s v="강북구"/>
    <x v="1"/>
    <n v="173510"/>
    <n v="175480"/>
  </r>
  <r>
    <s v="강북구"/>
    <x v="2"/>
    <n v="171730"/>
    <n v="173748"/>
  </r>
  <r>
    <s v="강북구"/>
    <x v="3"/>
    <n v="169887"/>
    <n v="17238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17" firstHeaderRow="1" firstDataRow="1" firstDataCol="1"/>
  <pivotFields count="4">
    <pivotField showAll="0"/>
    <pivotField axis="axisRow" showAll="0">
      <items count="5">
        <item x="0"/>
        <item x="1"/>
        <item x="2"/>
        <item x="3"/>
        <item t="default"/>
      </items>
    </pivotField>
    <pivotField dataField="1" numFmtId="3" showAll="0"/>
    <pivotField dataField="1" numFmtId="3" showAll="0"/>
  </pivotFields>
  <rowFields count="2">
    <field x="1"/>
    <field x="-2"/>
  </rowFields>
  <rowItems count="14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>
      <x v="3"/>
    </i>
    <i r="1">
      <x/>
    </i>
    <i r="1" i="1">
      <x v="1"/>
    </i>
    <i t="grand">
      <x/>
    </i>
    <i t="grand" i="1">
      <x/>
    </i>
  </rowItems>
  <colItems count="1">
    <i/>
  </colItems>
  <dataFields count="2">
    <dataField name="최소값 : 남자" fld="2" subtotal="min" baseField="1" baseItem="0"/>
    <dataField name="최소값 : 여자" fld="3" subtotal="min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6"/>
  <sheetViews>
    <sheetView tabSelected="1" workbookViewId="0">
      <selection activeCell="A3" sqref="A3"/>
    </sheetView>
  </sheetViews>
  <sheetFormatPr defaultRowHeight="13.5" x14ac:dyDescent="0.15"/>
  <cols>
    <col min="1" max="1" width="10.77734375" customWidth="1"/>
    <col min="2" max="5" width="12.77734375" customWidth="1"/>
    <col min="6" max="6" width="8.88671875" customWidth="1"/>
  </cols>
  <sheetData>
    <row r="1" spans="1:8" ht="19.5" x14ac:dyDescent="0.15">
      <c r="A1" s="79" t="s">
        <v>71</v>
      </c>
      <c r="B1" s="79"/>
      <c r="C1" s="79"/>
      <c r="D1" s="79"/>
      <c r="E1" s="79"/>
      <c r="F1" s="79"/>
      <c r="G1" s="79"/>
    </row>
    <row r="2" spans="1:8" ht="14.25" thickBot="1" x14ac:dyDescent="0.2">
      <c r="G2" s="40" t="s">
        <v>70</v>
      </c>
    </row>
    <row r="3" spans="1:8" ht="15" thickTop="1" thickBot="1" x14ac:dyDescent="0.2">
      <c r="A3" s="51" t="s">
        <v>5</v>
      </c>
      <c r="B3" s="52" t="s">
        <v>33</v>
      </c>
      <c r="C3" s="52" t="s">
        <v>34</v>
      </c>
      <c r="D3" s="52" t="s">
        <v>35</v>
      </c>
      <c r="E3" s="52" t="s">
        <v>36</v>
      </c>
      <c r="F3" s="52" t="s">
        <v>68</v>
      </c>
      <c r="G3" s="53" t="s">
        <v>69</v>
      </c>
      <c r="H3" s="1"/>
    </row>
    <row r="4" spans="1:8" ht="14.25" hidden="1" thickTop="1" x14ac:dyDescent="0.15">
      <c r="A4" s="41" t="s">
        <v>17</v>
      </c>
      <c r="B4" s="42">
        <v>248319</v>
      </c>
      <c r="C4" s="42">
        <v>273879</v>
      </c>
      <c r="D4" s="43">
        <v>2638</v>
      </c>
      <c r="E4" s="43">
        <v>2805</v>
      </c>
      <c r="F4" s="44">
        <f>ROUNDDOWN(B4-AVERAGE($B$4:$B$19),0)</f>
        <v>39657</v>
      </c>
      <c r="G4" s="45">
        <f>IF(OR(LEFT(A4,1)="강",LEFT(A4,1)="성"),_xlfn.RANK.EQ(C4,$C$4:$C$19,0),_xlfn.SUM(B4:E4))</f>
        <v>4</v>
      </c>
    </row>
    <row r="5" spans="1:8" ht="14.25" hidden="1" thickTop="1" x14ac:dyDescent="0.15">
      <c r="A5" s="41" t="s">
        <v>18</v>
      </c>
      <c r="B5" s="42">
        <v>229839</v>
      </c>
      <c r="C5" s="42">
        <v>232661</v>
      </c>
      <c r="D5" s="43">
        <v>1519</v>
      </c>
      <c r="E5" s="43">
        <v>1939</v>
      </c>
      <c r="F5" s="44">
        <f t="shared" ref="F5:F19" si="0">ROUNDDOWN(B5-AVERAGE($B$4:$B$19),0)</f>
        <v>21177</v>
      </c>
      <c r="G5" s="45">
        <f t="shared" ref="G5:G19" si="1">IF(OR(LEFT(A5,1)="강",LEFT(A5,1)="성"),_xlfn.RANK.EQ(C5,$C$4:$C$19,0),_xlfn.SUM(B5:E5))</f>
        <v>6</v>
      </c>
    </row>
    <row r="6" spans="1:8" ht="14.25" hidden="1" thickTop="1" x14ac:dyDescent="0.15">
      <c r="A6" s="41" t="s">
        <v>19</v>
      </c>
      <c r="B6" s="42">
        <v>158027</v>
      </c>
      <c r="C6" s="42">
        <v>164560</v>
      </c>
      <c r="D6" s="43">
        <v>662</v>
      </c>
      <c r="E6" s="43">
        <v>1164</v>
      </c>
      <c r="F6" s="44">
        <f t="shared" si="0"/>
        <v>-50634</v>
      </c>
      <c r="G6" s="45">
        <f t="shared" si="1"/>
        <v>14</v>
      </c>
    </row>
    <row r="7" spans="1:8" ht="14.25" hidden="1" thickTop="1" x14ac:dyDescent="0.15">
      <c r="A7" s="41" t="s">
        <v>20</v>
      </c>
      <c r="B7" s="42">
        <v>265856</v>
      </c>
      <c r="C7" s="42">
        <v>277703</v>
      </c>
      <c r="D7" s="43">
        <v>1390</v>
      </c>
      <c r="E7" s="43">
        <v>1989</v>
      </c>
      <c r="F7" s="44">
        <f t="shared" si="0"/>
        <v>57194</v>
      </c>
      <c r="G7" s="45">
        <f t="shared" si="1"/>
        <v>3</v>
      </c>
    </row>
    <row r="8" spans="1:8" ht="14.25" thickTop="1" x14ac:dyDescent="0.15">
      <c r="A8" s="41" t="s">
        <v>21</v>
      </c>
      <c r="B8" s="42">
        <v>257548</v>
      </c>
      <c r="C8" s="42">
        <v>253637</v>
      </c>
      <c r="D8" s="43">
        <v>4416</v>
      </c>
      <c r="E8" s="43">
        <v>5248</v>
      </c>
      <c r="F8" s="44">
        <f t="shared" si="0"/>
        <v>48886</v>
      </c>
      <c r="G8" s="45">
        <f t="shared" si="1"/>
        <v>520849</v>
      </c>
    </row>
    <row r="9" spans="1:8" x14ac:dyDescent="0.15">
      <c r="A9" s="41" t="s">
        <v>22</v>
      </c>
      <c r="B9" s="42">
        <v>175344</v>
      </c>
      <c r="C9" s="42">
        <v>182975</v>
      </c>
      <c r="D9" s="43">
        <v>4367</v>
      </c>
      <c r="E9" s="43">
        <v>5335</v>
      </c>
      <c r="F9" s="44">
        <f t="shared" si="0"/>
        <v>-33317</v>
      </c>
      <c r="G9" s="45">
        <f t="shared" si="1"/>
        <v>368021</v>
      </c>
    </row>
    <row r="10" spans="1:8" x14ac:dyDescent="0.15">
      <c r="A10" s="41" t="s">
        <v>23</v>
      </c>
      <c r="B10" s="42">
        <v>200713</v>
      </c>
      <c r="C10" s="42">
        <v>200526</v>
      </c>
      <c r="D10" s="43">
        <v>8717</v>
      </c>
      <c r="E10" s="43">
        <v>7383</v>
      </c>
      <c r="F10" s="44">
        <f t="shared" si="0"/>
        <v>-7948</v>
      </c>
      <c r="G10" s="45">
        <f t="shared" si="1"/>
        <v>417339</v>
      </c>
    </row>
    <row r="11" spans="1:8" x14ac:dyDescent="0.15">
      <c r="A11" s="41" t="s">
        <v>24</v>
      </c>
      <c r="B11" s="42">
        <v>116529</v>
      </c>
      <c r="C11" s="42">
        <v>113918</v>
      </c>
      <c r="D11" s="43">
        <v>6478</v>
      </c>
      <c r="E11" s="43">
        <v>5585</v>
      </c>
      <c r="F11" s="44">
        <f t="shared" si="0"/>
        <v>-92132</v>
      </c>
      <c r="G11" s="45">
        <f t="shared" si="1"/>
        <v>242510</v>
      </c>
    </row>
    <row r="12" spans="1:8" hidden="1" x14ac:dyDescent="0.15">
      <c r="A12" s="41" t="s">
        <v>25</v>
      </c>
      <c r="B12" s="42">
        <v>285461</v>
      </c>
      <c r="C12" s="42">
        <v>299445</v>
      </c>
      <c r="D12" s="43">
        <v>925</v>
      </c>
      <c r="E12" s="43">
        <v>1417</v>
      </c>
      <c r="F12" s="44">
        <f t="shared" si="0"/>
        <v>76799</v>
      </c>
      <c r="G12" s="45">
        <f t="shared" si="1"/>
        <v>587248</v>
      </c>
    </row>
    <row r="13" spans="1:8" hidden="1" x14ac:dyDescent="0.15">
      <c r="A13" s="41" t="s">
        <v>26</v>
      </c>
      <c r="B13" s="42">
        <v>170210</v>
      </c>
      <c r="C13" s="42">
        <v>177010</v>
      </c>
      <c r="D13" s="43">
        <v>551</v>
      </c>
      <c r="E13" s="43">
        <v>854</v>
      </c>
      <c r="F13" s="44">
        <f t="shared" si="0"/>
        <v>-38451</v>
      </c>
      <c r="G13" s="45">
        <f t="shared" si="1"/>
        <v>348625</v>
      </c>
    </row>
    <row r="14" spans="1:8" x14ac:dyDescent="0.15">
      <c r="A14" s="41" t="s">
        <v>27</v>
      </c>
      <c r="B14" s="42">
        <v>192429</v>
      </c>
      <c r="C14" s="42">
        <v>197768</v>
      </c>
      <c r="D14" s="43">
        <v>3212</v>
      </c>
      <c r="E14" s="43">
        <v>3908</v>
      </c>
      <c r="F14" s="44">
        <f t="shared" si="0"/>
        <v>-16232</v>
      </c>
      <c r="G14" s="45">
        <f t="shared" si="1"/>
        <v>397317</v>
      </c>
    </row>
    <row r="15" spans="1:8" hidden="1" x14ac:dyDescent="0.15">
      <c r="A15" s="41" t="s">
        <v>28</v>
      </c>
      <c r="B15" s="42">
        <v>174405</v>
      </c>
      <c r="C15" s="42">
        <v>188938</v>
      </c>
      <c r="D15" s="43">
        <v>2948</v>
      </c>
      <c r="E15" s="43">
        <v>3141</v>
      </c>
      <c r="F15" s="44">
        <f t="shared" si="0"/>
        <v>-34256</v>
      </c>
      <c r="G15" s="45">
        <f t="shared" si="1"/>
        <v>369432</v>
      </c>
    </row>
    <row r="16" spans="1:8" hidden="1" x14ac:dyDescent="0.15">
      <c r="A16" s="41" t="s">
        <v>29</v>
      </c>
      <c r="B16" s="42">
        <v>186678</v>
      </c>
      <c r="C16" s="42">
        <v>201542</v>
      </c>
      <c r="D16" s="43">
        <v>2254</v>
      </c>
      <c r="E16" s="43">
        <v>2796</v>
      </c>
      <c r="F16" s="44">
        <f t="shared" si="0"/>
        <v>-21983</v>
      </c>
      <c r="G16" s="45">
        <f t="shared" si="1"/>
        <v>393270</v>
      </c>
    </row>
    <row r="17" spans="1:7" hidden="1" x14ac:dyDescent="0.15">
      <c r="A17" s="41" t="s">
        <v>30</v>
      </c>
      <c r="B17" s="42">
        <v>143855</v>
      </c>
      <c r="C17" s="42">
        <v>146422</v>
      </c>
      <c r="D17" s="43">
        <v>2753</v>
      </c>
      <c r="E17" s="43">
        <v>3105</v>
      </c>
      <c r="F17" s="44">
        <f t="shared" si="0"/>
        <v>-64806</v>
      </c>
      <c r="G17" s="45">
        <f t="shared" si="1"/>
        <v>15</v>
      </c>
    </row>
    <row r="18" spans="1:7" hidden="1" x14ac:dyDescent="0.15">
      <c r="A18" s="41" t="s">
        <v>31</v>
      </c>
      <c r="B18" s="42">
        <v>221374</v>
      </c>
      <c r="C18" s="42">
        <v>231330</v>
      </c>
      <c r="D18" s="43">
        <v>2144</v>
      </c>
      <c r="E18" s="43">
        <v>2722</v>
      </c>
      <c r="F18" s="44">
        <f t="shared" si="0"/>
        <v>12712</v>
      </c>
      <c r="G18" s="45">
        <f t="shared" si="1"/>
        <v>7</v>
      </c>
    </row>
    <row r="19" spans="1:7" ht="14.25" hidden="1" thickBot="1" x14ac:dyDescent="0.2">
      <c r="A19" s="46" t="s">
        <v>32</v>
      </c>
      <c r="B19" s="47">
        <v>311991</v>
      </c>
      <c r="C19" s="47">
        <v>328741</v>
      </c>
      <c r="D19" s="48">
        <v>2796</v>
      </c>
      <c r="E19" s="48">
        <v>3442</v>
      </c>
      <c r="F19" s="49">
        <f t="shared" si="0"/>
        <v>103329</v>
      </c>
      <c r="G19" s="50">
        <f t="shared" si="1"/>
        <v>646970</v>
      </c>
    </row>
    <row r="20" spans="1:7" ht="14.25" thickBot="1" x14ac:dyDescent="0.2"/>
    <row r="21" spans="1:7" ht="15" thickTop="1" thickBot="1" x14ac:dyDescent="0.2">
      <c r="A21" s="51" t="s">
        <v>5</v>
      </c>
      <c r="B21" s="52" t="s">
        <v>33</v>
      </c>
      <c r="C21" s="52" t="s">
        <v>34</v>
      </c>
      <c r="D21" s="52" t="s">
        <v>35</v>
      </c>
      <c r="E21" s="52" t="s">
        <v>36</v>
      </c>
      <c r="F21" s="52" t="s">
        <v>68</v>
      </c>
      <c r="G21" s="53" t="s">
        <v>69</v>
      </c>
    </row>
    <row r="22" spans="1:7" ht="14.25" thickTop="1" x14ac:dyDescent="0.15">
      <c r="A22" s="41" t="s">
        <v>21</v>
      </c>
      <c r="B22" s="42">
        <v>257548</v>
      </c>
      <c r="C22" s="42">
        <v>253637</v>
      </c>
      <c r="D22" s="43">
        <v>4416</v>
      </c>
      <c r="E22" s="43">
        <v>5248</v>
      </c>
      <c r="F22" s="44">
        <v>48886</v>
      </c>
      <c r="G22" s="45">
        <v>520849</v>
      </c>
    </row>
    <row r="23" spans="1:7" x14ac:dyDescent="0.15">
      <c r="A23" s="41" t="s">
        <v>22</v>
      </c>
      <c r="B23" s="42">
        <v>175344</v>
      </c>
      <c r="C23" s="42">
        <v>182975</v>
      </c>
      <c r="D23" s="43">
        <v>4367</v>
      </c>
      <c r="E23" s="43">
        <v>5335</v>
      </c>
      <c r="F23" s="44">
        <v>-33317</v>
      </c>
      <c r="G23" s="45">
        <v>368021</v>
      </c>
    </row>
    <row r="24" spans="1:7" x14ac:dyDescent="0.15">
      <c r="A24" s="41" t="s">
        <v>23</v>
      </c>
      <c r="B24" s="42">
        <v>200713</v>
      </c>
      <c r="C24" s="42">
        <v>200526</v>
      </c>
      <c r="D24" s="43">
        <v>8717</v>
      </c>
      <c r="E24" s="43">
        <v>7383</v>
      </c>
      <c r="F24" s="44">
        <v>-7948</v>
      </c>
      <c r="G24" s="45">
        <v>417339</v>
      </c>
    </row>
    <row r="25" spans="1:7" x14ac:dyDescent="0.15">
      <c r="A25" s="41" t="s">
        <v>24</v>
      </c>
      <c r="B25" s="42">
        <v>116529</v>
      </c>
      <c r="C25" s="42">
        <v>113918</v>
      </c>
      <c r="D25" s="43">
        <v>6478</v>
      </c>
      <c r="E25" s="43">
        <v>5585</v>
      </c>
      <c r="F25" s="44">
        <v>-92132</v>
      </c>
      <c r="G25" s="45">
        <v>242510</v>
      </c>
    </row>
    <row r="26" spans="1:7" x14ac:dyDescent="0.15">
      <c r="A26" s="41" t="s">
        <v>27</v>
      </c>
      <c r="B26" s="42">
        <v>192429</v>
      </c>
      <c r="C26" s="42">
        <v>197768</v>
      </c>
      <c r="D26" s="43">
        <v>3212</v>
      </c>
      <c r="E26" s="43">
        <v>3908</v>
      </c>
      <c r="F26" s="44">
        <v>-16232</v>
      </c>
      <c r="G26" s="45">
        <v>397317</v>
      </c>
    </row>
  </sheetData>
  <autoFilter ref="D3:D19">
    <filterColumn colId="0">
      <top10 val="5" filterVal="3212"/>
    </filterColumn>
  </autoFilter>
  <mergeCells count="1">
    <mergeCell ref="A1:G1"/>
  </mergeCells>
  <phoneticPr fontId="2" type="noConversion"/>
  <conditionalFormatting sqref="B4:B19">
    <cfRule type="cellIs" dxfId="2" priority="2" operator="lessThan">
      <formula>246892</formula>
    </cfRule>
  </conditionalFormatting>
  <conditionalFormatting sqref="B22:B26">
    <cfRule type="cellIs" dxfId="1" priority="1" operator="lessThan">
      <formula>246892</formula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7"/>
  <sheetViews>
    <sheetView workbookViewId="0">
      <selection activeCell="A3" sqref="A3"/>
    </sheetView>
  </sheetViews>
  <sheetFormatPr defaultRowHeight="13.5" x14ac:dyDescent="0.15"/>
  <cols>
    <col min="1" max="1" width="17.33203125" bestFit="1" customWidth="1"/>
    <col min="2" max="2" width="8.21875" customWidth="1"/>
    <col min="3" max="3" width="10.6640625" bestFit="1" customWidth="1"/>
  </cols>
  <sheetData>
    <row r="3" spans="1:2" x14ac:dyDescent="0.15">
      <c r="A3" s="54" t="s">
        <v>72</v>
      </c>
    </row>
    <row r="4" spans="1:2" x14ac:dyDescent="0.15">
      <c r="A4" s="55" t="s">
        <v>43</v>
      </c>
      <c r="B4" s="56"/>
    </row>
    <row r="5" spans="1:2" x14ac:dyDescent="0.15">
      <c r="A5" s="57" t="s">
        <v>73</v>
      </c>
      <c r="B5" s="56">
        <v>175723</v>
      </c>
    </row>
    <row r="6" spans="1:2" x14ac:dyDescent="0.15">
      <c r="A6" s="57" t="s">
        <v>75</v>
      </c>
      <c r="B6" s="56">
        <v>177537</v>
      </c>
    </row>
    <row r="7" spans="1:2" x14ac:dyDescent="0.15">
      <c r="A7" s="55" t="s">
        <v>12</v>
      </c>
      <c r="B7" s="56"/>
    </row>
    <row r="8" spans="1:2" x14ac:dyDescent="0.15">
      <c r="A8" s="57" t="s">
        <v>73</v>
      </c>
      <c r="B8" s="56">
        <v>173510</v>
      </c>
    </row>
    <row r="9" spans="1:2" x14ac:dyDescent="0.15">
      <c r="A9" s="57" t="s">
        <v>75</v>
      </c>
      <c r="B9" s="56">
        <v>175480</v>
      </c>
    </row>
    <row r="10" spans="1:2" x14ac:dyDescent="0.15">
      <c r="A10" s="55" t="s">
        <v>13</v>
      </c>
      <c r="B10" s="56"/>
    </row>
    <row r="11" spans="1:2" x14ac:dyDescent="0.15">
      <c r="A11" s="57" t="s">
        <v>73</v>
      </c>
      <c r="B11" s="56">
        <v>171730</v>
      </c>
    </row>
    <row r="12" spans="1:2" x14ac:dyDescent="0.15">
      <c r="A12" s="57" t="s">
        <v>75</v>
      </c>
      <c r="B12" s="56">
        <v>173748</v>
      </c>
    </row>
    <row r="13" spans="1:2" x14ac:dyDescent="0.15">
      <c r="A13" s="55" t="s">
        <v>16</v>
      </c>
      <c r="B13" s="56"/>
    </row>
    <row r="14" spans="1:2" x14ac:dyDescent="0.15">
      <c r="A14" s="57" t="s">
        <v>73</v>
      </c>
      <c r="B14" s="56">
        <v>169887</v>
      </c>
    </row>
    <row r="15" spans="1:2" x14ac:dyDescent="0.15">
      <c r="A15" s="57" t="s">
        <v>75</v>
      </c>
      <c r="B15" s="56">
        <v>172387</v>
      </c>
    </row>
    <row r="16" spans="1:2" x14ac:dyDescent="0.15">
      <c r="A16" s="55" t="s">
        <v>74</v>
      </c>
      <c r="B16" s="56">
        <v>169887</v>
      </c>
    </row>
    <row r="17" spans="1:2" x14ac:dyDescent="0.15">
      <c r="A17" s="55" t="s">
        <v>76</v>
      </c>
      <c r="B17" s="56">
        <v>172387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activeCell="I34" sqref="I34"/>
    </sheetView>
  </sheetViews>
  <sheetFormatPr defaultRowHeight="13.5" outlineLevelRow="2" x14ac:dyDescent="0.15"/>
  <cols>
    <col min="1" max="1" width="9.88671875" bestFit="1" customWidth="1"/>
    <col min="3" max="3" width="8.21875" customWidth="1"/>
    <col min="4" max="4" width="8.6640625" customWidth="1"/>
  </cols>
  <sheetData>
    <row r="1" spans="1:13" x14ac:dyDescent="0.15">
      <c r="A1" s="21" t="s">
        <v>5</v>
      </c>
      <c r="B1" s="21" t="s">
        <v>11</v>
      </c>
      <c r="C1" s="4" t="s">
        <v>37</v>
      </c>
      <c r="D1" s="4" t="s">
        <v>38</v>
      </c>
      <c r="J1" t="s">
        <v>82</v>
      </c>
      <c r="K1" t="s">
        <v>83</v>
      </c>
      <c r="L1" t="s">
        <v>84</v>
      </c>
      <c r="M1" t="s">
        <v>85</v>
      </c>
    </row>
    <row r="2" spans="1:13" x14ac:dyDescent="0.15">
      <c r="A2" s="22" t="s">
        <v>39</v>
      </c>
      <c r="B2" s="2" t="s">
        <v>44</v>
      </c>
      <c r="C2" s="35">
        <v>262628</v>
      </c>
      <c r="D2" s="35">
        <v>278281</v>
      </c>
      <c r="J2" t="s">
        <v>86</v>
      </c>
      <c r="K2" s="59">
        <v>327828</v>
      </c>
      <c r="L2" s="59">
        <v>163751</v>
      </c>
      <c r="M2" s="59">
        <v>164077</v>
      </c>
    </row>
    <row r="3" spans="1:13" x14ac:dyDescent="0.15">
      <c r="A3" s="22" t="s">
        <v>39</v>
      </c>
      <c r="B3" s="2" t="s">
        <v>15</v>
      </c>
      <c r="C3" s="35">
        <v>269857</v>
      </c>
      <c r="D3" s="35">
        <v>287107</v>
      </c>
      <c r="J3" t="s">
        <v>87</v>
      </c>
      <c r="K3" s="59">
        <v>983075</v>
      </c>
      <c r="L3" s="59">
        <v>492825</v>
      </c>
      <c r="M3" s="59">
        <v>490250</v>
      </c>
    </row>
    <row r="4" spans="1:13" x14ac:dyDescent="0.15">
      <c r="A4" s="22" t="s">
        <v>39</v>
      </c>
      <c r="B4" s="2" t="s">
        <v>14</v>
      </c>
      <c r="C4" s="35">
        <v>270925</v>
      </c>
      <c r="D4" s="35">
        <v>290033</v>
      </c>
      <c r="J4" t="s">
        <v>88</v>
      </c>
      <c r="K4" s="59">
        <v>625350</v>
      </c>
      <c r="L4" s="59">
        <v>312890</v>
      </c>
      <c r="M4" s="59">
        <v>312460</v>
      </c>
    </row>
    <row r="5" spans="1:13" x14ac:dyDescent="0.15">
      <c r="A5" s="22" t="s">
        <v>39</v>
      </c>
      <c r="B5" s="2" t="s">
        <v>8</v>
      </c>
      <c r="C5" s="35">
        <v>268963</v>
      </c>
      <c r="D5" s="35">
        <v>288869</v>
      </c>
      <c r="J5" t="s">
        <v>89</v>
      </c>
      <c r="K5" s="59">
        <v>855359</v>
      </c>
      <c r="L5" s="59">
        <v>430562</v>
      </c>
      <c r="M5" s="59">
        <v>424797</v>
      </c>
    </row>
    <row r="6" spans="1:13" x14ac:dyDescent="0.15">
      <c r="A6" s="22" t="s">
        <v>40</v>
      </c>
      <c r="B6" s="2" t="s">
        <v>43</v>
      </c>
      <c r="C6" s="35">
        <v>233352</v>
      </c>
      <c r="D6" s="35">
        <v>230707</v>
      </c>
      <c r="J6" t="s">
        <v>90</v>
      </c>
      <c r="K6" s="59">
        <v>383976</v>
      </c>
      <c r="L6" s="59">
        <v>195046</v>
      </c>
      <c r="M6" s="59">
        <v>188930</v>
      </c>
    </row>
    <row r="7" spans="1:13" x14ac:dyDescent="0.15">
      <c r="A7" s="22" t="s">
        <v>40</v>
      </c>
      <c r="B7" s="2" t="s">
        <v>12</v>
      </c>
      <c r="C7" s="35">
        <v>274528</v>
      </c>
      <c r="D7" s="35">
        <v>280417</v>
      </c>
      <c r="J7" t="s">
        <v>91</v>
      </c>
      <c r="K7" s="59">
        <v>679011</v>
      </c>
      <c r="L7" s="59">
        <v>347566</v>
      </c>
      <c r="M7" s="59">
        <v>331445</v>
      </c>
    </row>
    <row r="8" spans="1:13" x14ac:dyDescent="0.15">
      <c r="A8" s="22" t="s">
        <v>40</v>
      </c>
      <c r="B8" s="2" t="s">
        <v>13</v>
      </c>
      <c r="C8" s="35">
        <v>276977</v>
      </c>
      <c r="D8" s="35">
        <v>283447</v>
      </c>
      <c r="J8" t="s">
        <v>92</v>
      </c>
      <c r="K8" s="59">
        <v>904077</v>
      </c>
      <c r="L8" s="59">
        <v>447780</v>
      </c>
      <c r="M8" s="59">
        <v>456297</v>
      </c>
    </row>
    <row r="9" spans="1:13" x14ac:dyDescent="0.15">
      <c r="A9" s="22" t="s">
        <v>40</v>
      </c>
      <c r="B9" s="2" t="s">
        <v>16</v>
      </c>
      <c r="C9" s="35">
        <v>284817</v>
      </c>
      <c r="D9" s="35">
        <v>292031</v>
      </c>
      <c r="J9" t="s">
        <v>93</v>
      </c>
      <c r="K9" s="59">
        <v>387239</v>
      </c>
      <c r="L9" s="59">
        <v>201293</v>
      </c>
      <c r="M9" s="59">
        <v>185946</v>
      </c>
    </row>
    <row r="10" spans="1:13" x14ac:dyDescent="0.15">
      <c r="A10" s="2" t="s">
        <v>41</v>
      </c>
      <c r="B10" s="2" t="s">
        <v>43</v>
      </c>
      <c r="C10" s="35">
        <v>233352</v>
      </c>
      <c r="D10" s="35">
        <v>230707</v>
      </c>
      <c r="J10" t="s">
        <v>94</v>
      </c>
      <c r="K10" s="59">
        <v>277781</v>
      </c>
      <c r="L10" s="59">
        <v>138901</v>
      </c>
      <c r="M10" s="59">
        <v>138880</v>
      </c>
    </row>
    <row r="11" spans="1:13" x14ac:dyDescent="0.15">
      <c r="A11" s="2" t="s">
        <v>41</v>
      </c>
      <c r="B11" s="2" t="s">
        <v>12</v>
      </c>
      <c r="C11" s="35">
        <v>232102</v>
      </c>
      <c r="D11" s="35">
        <v>229658</v>
      </c>
      <c r="J11" t="s">
        <v>95</v>
      </c>
      <c r="K11" s="59">
        <v>145952</v>
      </c>
      <c r="L11" s="59">
        <v>73448</v>
      </c>
      <c r="M11" s="59">
        <v>72504</v>
      </c>
    </row>
    <row r="12" spans="1:13" x14ac:dyDescent="0.15">
      <c r="A12" s="2" t="s">
        <v>41</v>
      </c>
      <c r="B12" s="2" t="s">
        <v>13</v>
      </c>
      <c r="C12" s="35">
        <v>171730</v>
      </c>
      <c r="D12" s="35">
        <v>173748</v>
      </c>
      <c r="J12" t="s">
        <v>96</v>
      </c>
      <c r="K12" s="59">
        <v>132850</v>
      </c>
      <c r="L12" s="59">
        <v>68140</v>
      </c>
      <c r="M12" s="59">
        <v>64710</v>
      </c>
    </row>
    <row r="13" spans="1:13" x14ac:dyDescent="0.15">
      <c r="A13" s="2" t="s">
        <v>41</v>
      </c>
      <c r="B13" s="2" t="s">
        <v>16</v>
      </c>
      <c r="C13" s="35">
        <v>235333</v>
      </c>
      <c r="D13" s="35">
        <v>233691</v>
      </c>
      <c r="J13" t="s">
        <v>97</v>
      </c>
      <c r="K13" s="59">
        <v>693660</v>
      </c>
      <c r="L13" s="59">
        <v>347191</v>
      </c>
      <c r="M13" s="59">
        <v>346469</v>
      </c>
    </row>
    <row r="14" spans="1:13" x14ac:dyDescent="0.15">
      <c r="A14" s="22" t="s">
        <v>42</v>
      </c>
      <c r="B14" s="2" t="s">
        <v>43</v>
      </c>
      <c r="C14" s="35">
        <v>175723</v>
      </c>
      <c r="D14" s="35">
        <v>177537</v>
      </c>
      <c r="J14" t="s">
        <v>98</v>
      </c>
      <c r="K14" s="59">
        <v>261770</v>
      </c>
      <c r="L14" s="59">
        <v>133390</v>
      </c>
      <c r="M14" s="59">
        <v>128380</v>
      </c>
    </row>
    <row r="15" spans="1:13" x14ac:dyDescent="0.15">
      <c r="A15" s="2" t="s">
        <v>42</v>
      </c>
      <c r="B15" s="2" t="s">
        <v>12</v>
      </c>
      <c r="C15" s="35">
        <v>173510</v>
      </c>
      <c r="D15" s="35">
        <v>175480</v>
      </c>
      <c r="J15" t="s">
        <v>99</v>
      </c>
      <c r="K15" s="59">
        <v>296530</v>
      </c>
      <c r="L15" s="59">
        <v>154691</v>
      </c>
      <c r="M15" s="59">
        <v>141839</v>
      </c>
    </row>
    <row r="16" spans="1:13" x14ac:dyDescent="0.15">
      <c r="A16" s="2" t="s">
        <v>42</v>
      </c>
      <c r="B16" s="2" t="s">
        <v>13</v>
      </c>
      <c r="C16" s="35">
        <v>171730</v>
      </c>
      <c r="D16" s="35">
        <v>173748</v>
      </c>
      <c r="J16" t="s">
        <v>100</v>
      </c>
      <c r="K16" s="59">
        <v>214498</v>
      </c>
      <c r="L16" s="59">
        <v>109769</v>
      </c>
      <c r="M16" s="59">
        <v>104729</v>
      </c>
    </row>
    <row r="17" spans="1:13" ht="14.25" thickBot="1" x14ac:dyDescent="0.2">
      <c r="A17" s="3" t="s">
        <v>42</v>
      </c>
      <c r="B17" s="3" t="s">
        <v>16</v>
      </c>
      <c r="C17" s="36">
        <v>169887</v>
      </c>
      <c r="D17" s="36">
        <v>172387</v>
      </c>
      <c r="J17" t="s">
        <v>101</v>
      </c>
      <c r="K17" s="59">
        <v>207229</v>
      </c>
      <c r="L17" s="59">
        <v>104984</v>
      </c>
      <c r="M17" s="59">
        <v>102245</v>
      </c>
    </row>
    <row r="19" spans="1:13" ht="14.25" thickBot="1" x14ac:dyDescent="0.2">
      <c r="A19" s="23" t="s">
        <v>6</v>
      </c>
      <c r="B19" s="23" t="s">
        <v>0</v>
      </c>
      <c r="C19" s="23" t="s">
        <v>53</v>
      </c>
      <c r="D19" s="23" t="s">
        <v>54</v>
      </c>
    </row>
    <row r="20" spans="1:13" outlineLevel="2" x14ac:dyDescent="0.15">
      <c r="A20" s="5" t="s">
        <v>50</v>
      </c>
      <c r="B20" s="6" t="s">
        <v>7</v>
      </c>
      <c r="C20" s="29">
        <v>7045</v>
      </c>
      <c r="D20" s="29">
        <v>4305.1400000000003</v>
      </c>
    </row>
    <row r="21" spans="1:13" outlineLevel="2" x14ac:dyDescent="0.15">
      <c r="A21" s="5" t="s">
        <v>50</v>
      </c>
      <c r="B21" s="6" t="s">
        <v>8</v>
      </c>
      <c r="C21" s="29">
        <v>7113.82</v>
      </c>
      <c r="D21" s="29">
        <v>4321</v>
      </c>
    </row>
    <row r="22" spans="1:13" outlineLevel="2" x14ac:dyDescent="0.15">
      <c r="A22" s="5" t="s">
        <v>50</v>
      </c>
      <c r="B22" s="6" t="s">
        <v>9</v>
      </c>
      <c r="C22" s="29">
        <v>7180</v>
      </c>
      <c r="D22" s="29">
        <v>4360</v>
      </c>
    </row>
    <row r="23" spans="1:13" outlineLevel="2" x14ac:dyDescent="0.15">
      <c r="A23" s="5" t="s">
        <v>49</v>
      </c>
      <c r="B23" s="6" t="s">
        <v>10</v>
      </c>
      <c r="C23" s="29">
        <v>7259</v>
      </c>
      <c r="D23" s="29">
        <v>4393</v>
      </c>
    </row>
    <row r="24" spans="1:13" outlineLevel="1" x14ac:dyDescent="0.15">
      <c r="A24" s="58" t="s">
        <v>77</v>
      </c>
      <c r="B24" s="6"/>
      <c r="C24" s="29">
        <f>SUBTOTAL(4,C20:C23)</f>
        <v>7259</v>
      </c>
      <c r="D24" s="29">
        <f>SUBTOTAL(4,D20:D23)</f>
        <v>4393</v>
      </c>
    </row>
    <row r="25" spans="1:13" outlineLevel="2" x14ac:dyDescent="0.15">
      <c r="A25" s="5" t="s">
        <v>48</v>
      </c>
      <c r="B25" s="6" t="s">
        <v>7</v>
      </c>
      <c r="C25" s="29">
        <v>76250</v>
      </c>
      <c r="D25" s="29">
        <v>28552</v>
      </c>
    </row>
    <row r="26" spans="1:13" outlineLevel="2" x14ac:dyDescent="0.15">
      <c r="A26" s="5" t="s">
        <v>48</v>
      </c>
      <c r="B26" s="6" t="s">
        <v>8</v>
      </c>
      <c r="C26" s="29">
        <v>76950</v>
      </c>
      <c r="D26" s="29">
        <v>29385</v>
      </c>
    </row>
    <row r="27" spans="1:13" outlineLevel="2" x14ac:dyDescent="0.15">
      <c r="A27" s="5" t="s">
        <v>48</v>
      </c>
      <c r="B27" s="6" t="s">
        <v>9</v>
      </c>
      <c r="C27" s="29">
        <v>77530</v>
      </c>
      <c r="D27" s="29">
        <v>30000</v>
      </c>
    </row>
    <row r="28" spans="1:13" outlineLevel="2" x14ac:dyDescent="0.15">
      <c r="A28" s="5" t="s">
        <v>47</v>
      </c>
      <c r="B28" s="6" t="s">
        <v>10</v>
      </c>
      <c r="C28" s="29">
        <v>78858</v>
      </c>
      <c r="D28" s="29">
        <v>31668</v>
      </c>
    </row>
    <row r="29" spans="1:13" outlineLevel="1" x14ac:dyDescent="0.15">
      <c r="A29" s="58" t="s">
        <v>78</v>
      </c>
      <c r="B29" s="6"/>
      <c r="C29" s="29">
        <f>SUBTOTAL(4,C25:C28)</f>
        <v>78858</v>
      </c>
      <c r="D29" s="29">
        <f>SUBTOTAL(4,D25:D28)</f>
        <v>31668</v>
      </c>
    </row>
    <row r="30" spans="1:13" outlineLevel="2" x14ac:dyDescent="0.15">
      <c r="A30" s="5" t="s">
        <v>46</v>
      </c>
      <c r="B30" s="6" t="s">
        <v>7</v>
      </c>
      <c r="C30" s="29">
        <v>11615.94</v>
      </c>
      <c r="D30" s="29">
        <v>15851.5</v>
      </c>
    </row>
    <row r="31" spans="1:13" outlineLevel="2" x14ac:dyDescent="0.15">
      <c r="A31" s="5" t="s">
        <v>46</v>
      </c>
      <c r="B31" s="6" t="s">
        <v>8</v>
      </c>
      <c r="C31" s="29">
        <v>11593.4</v>
      </c>
      <c r="D31" s="29">
        <v>15800</v>
      </c>
    </row>
    <row r="32" spans="1:13" outlineLevel="2" x14ac:dyDescent="0.15">
      <c r="A32" s="5" t="s">
        <v>46</v>
      </c>
      <c r="B32" s="6" t="s">
        <v>9</v>
      </c>
      <c r="C32" s="29">
        <v>11564</v>
      </c>
      <c r="D32" s="29">
        <v>15748</v>
      </c>
    </row>
    <row r="33" spans="1:4" outlineLevel="2" x14ac:dyDescent="0.15">
      <c r="A33" s="5" t="s">
        <v>45</v>
      </c>
      <c r="B33" s="6" t="s">
        <v>10</v>
      </c>
      <c r="C33" s="29">
        <v>11500</v>
      </c>
      <c r="D33" s="29">
        <v>15575</v>
      </c>
    </row>
    <row r="34" spans="1:4" outlineLevel="1" x14ac:dyDescent="0.15">
      <c r="A34" s="58" t="s">
        <v>79</v>
      </c>
      <c r="B34" s="6"/>
      <c r="C34" s="29">
        <f>SUBTOTAL(4,C30:C33)</f>
        <v>11615.94</v>
      </c>
      <c r="D34" s="29">
        <f>SUBTOTAL(4,D30:D33)</f>
        <v>15851.5</v>
      </c>
    </row>
    <row r="35" spans="1:4" outlineLevel="2" x14ac:dyDescent="0.15">
      <c r="A35" s="5" t="s">
        <v>52</v>
      </c>
      <c r="B35" s="6" t="s">
        <v>7</v>
      </c>
      <c r="C35" s="29">
        <v>24550</v>
      </c>
      <c r="D35" s="29">
        <v>10753</v>
      </c>
    </row>
    <row r="36" spans="1:4" outlineLevel="2" x14ac:dyDescent="0.15">
      <c r="A36" s="5" t="s">
        <v>52</v>
      </c>
      <c r="B36" s="6" t="s">
        <v>8</v>
      </c>
      <c r="C36" s="29">
        <v>24050</v>
      </c>
      <c r="D36" s="29">
        <v>11253</v>
      </c>
    </row>
    <row r="37" spans="1:4" outlineLevel="2" x14ac:dyDescent="0.15">
      <c r="A37" s="5" t="s">
        <v>52</v>
      </c>
      <c r="B37" s="6" t="s">
        <v>9</v>
      </c>
      <c r="C37" s="29">
        <v>24865</v>
      </c>
      <c r="D37" s="29">
        <v>11775</v>
      </c>
    </row>
    <row r="38" spans="1:4" ht="14.25" outlineLevel="2" thickBot="1" x14ac:dyDescent="0.2">
      <c r="A38" s="7" t="s">
        <v>51</v>
      </c>
      <c r="B38" s="8" t="s">
        <v>10</v>
      </c>
      <c r="C38" s="30">
        <v>25587</v>
      </c>
      <c r="D38" s="30">
        <v>12016</v>
      </c>
    </row>
    <row r="39" spans="1:4" outlineLevel="1" x14ac:dyDescent="0.15">
      <c r="A39" s="58" t="s">
        <v>80</v>
      </c>
      <c r="B39" s="6"/>
      <c r="C39" s="29">
        <f>SUBTOTAL(4,C35:C38)</f>
        <v>25587</v>
      </c>
      <c r="D39" s="29">
        <f>SUBTOTAL(4,D35:D38)</f>
        <v>12016</v>
      </c>
    </row>
    <row r="40" spans="1:4" x14ac:dyDescent="0.15">
      <c r="A40" s="58" t="s">
        <v>81</v>
      </c>
      <c r="B40" s="6"/>
      <c r="C40" s="29">
        <f>SUBTOTAL(4,C20:C38)</f>
        <v>78858</v>
      </c>
      <c r="D40" s="29">
        <f>SUBTOTAL(4,D20:D38)</f>
        <v>31668</v>
      </c>
    </row>
  </sheetData>
  <sortState ref="A20:D35">
    <sortCondition descending="1" ref="A20:A35"/>
  </sortState>
  <dataConsolidate/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4"/>
  <sheetViews>
    <sheetView showGridLines="0" workbookViewId="0"/>
  </sheetViews>
  <sheetFormatPr defaultRowHeight="13.5" outlineLevelRow="1" outlineLevelCol="1" x14ac:dyDescent="0.15"/>
  <cols>
    <col min="3" max="3" width="5.44140625" customWidth="1"/>
    <col min="4" max="6" width="10.21875" bestFit="1" customWidth="1" outlineLevel="1"/>
  </cols>
  <sheetData>
    <row r="1" spans="2:6" ht="14.25" thickBot="1" x14ac:dyDescent="0.2"/>
    <row r="2" spans="2:6" x14ac:dyDescent="0.15">
      <c r="B2" s="63" t="s">
        <v>110</v>
      </c>
      <c r="C2" s="63"/>
      <c r="D2" s="68"/>
      <c r="E2" s="68"/>
      <c r="F2" s="68"/>
    </row>
    <row r="3" spans="2:6" collapsed="1" x14ac:dyDescent="0.15">
      <c r="B3" s="62"/>
      <c r="C3" s="62"/>
      <c r="D3" s="69" t="s">
        <v>112</v>
      </c>
      <c r="E3" s="69" t="s">
        <v>107</v>
      </c>
      <c r="F3" s="69" t="s">
        <v>109</v>
      </c>
    </row>
    <row r="4" spans="2:6" ht="24" hidden="1" outlineLevel="1" x14ac:dyDescent="0.15">
      <c r="B4" s="65"/>
      <c r="C4" s="65"/>
      <c r="D4" s="2"/>
      <c r="E4" s="71" t="s">
        <v>108</v>
      </c>
      <c r="F4" s="71" t="s">
        <v>108</v>
      </c>
    </row>
    <row r="5" spans="2:6" x14ac:dyDescent="0.15">
      <c r="B5" s="66" t="s">
        <v>111</v>
      </c>
      <c r="C5" s="66"/>
      <c r="D5" s="64"/>
      <c r="E5" s="64"/>
      <c r="F5" s="64"/>
    </row>
    <row r="6" spans="2:6" outlineLevel="1" x14ac:dyDescent="0.15">
      <c r="B6" s="65"/>
      <c r="C6" s="65" t="s">
        <v>102</v>
      </c>
      <c r="D6" s="60">
        <v>128330</v>
      </c>
      <c r="E6" s="70">
        <v>120000</v>
      </c>
      <c r="F6" s="70">
        <v>130000</v>
      </c>
    </row>
    <row r="7" spans="2:6" outlineLevel="1" x14ac:dyDescent="0.15">
      <c r="B7" s="65"/>
      <c r="C7" s="65" t="s">
        <v>103</v>
      </c>
      <c r="D7" s="60">
        <v>107591</v>
      </c>
      <c r="E7" s="70">
        <v>100000</v>
      </c>
      <c r="F7" s="70">
        <v>110000</v>
      </c>
    </row>
    <row r="8" spans="2:6" outlineLevel="1" x14ac:dyDescent="0.15">
      <c r="B8" s="65"/>
      <c r="C8" s="65" t="s">
        <v>104</v>
      </c>
      <c r="D8" s="60">
        <v>211560</v>
      </c>
      <c r="E8" s="70">
        <v>210000</v>
      </c>
      <c r="F8" s="70">
        <v>220000</v>
      </c>
    </row>
    <row r="9" spans="2:6" outlineLevel="1" x14ac:dyDescent="0.15">
      <c r="B9" s="65"/>
      <c r="C9" s="65" t="s">
        <v>105</v>
      </c>
      <c r="D9" s="60">
        <v>150889</v>
      </c>
      <c r="E9" s="70">
        <v>140000</v>
      </c>
      <c r="F9" s="70">
        <v>150000</v>
      </c>
    </row>
    <row r="10" spans="2:6" x14ac:dyDescent="0.15">
      <c r="B10" s="66" t="s">
        <v>113</v>
      </c>
      <c r="C10" s="66"/>
      <c r="D10" s="64"/>
      <c r="E10" s="64"/>
      <c r="F10" s="64"/>
    </row>
    <row r="11" spans="2:6" ht="14.25" outlineLevel="1" thickBot="1" x14ac:dyDescent="0.2">
      <c r="B11" s="67"/>
      <c r="C11" s="67" t="s">
        <v>106</v>
      </c>
      <c r="D11" s="61">
        <v>149995.66666666701</v>
      </c>
      <c r="E11" s="61">
        <v>147631.5</v>
      </c>
      <c r="F11" s="61">
        <v>150964.83333333299</v>
      </c>
    </row>
    <row r="12" spans="2:6" x14ac:dyDescent="0.15">
      <c r="B12" t="s">
        <v>114</v>
      </c>
    </row>
    <row r="13" spans="2:6" x14ac:dyDescent="0.15">
      <c r="B13" t="s">
        <v>115</v>
      </c>
    </row>
    <row r="14" spans="2:6" x14ac:dyDescent="0.15">
      <c r="B14" t="s">
        <v>116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J2" sqref="J2:J5"/>
    </sheetView>
  </sheetViews>
  <sheetFormatPr defaultRowHeight="13.5" x14ac:dyDescent="0.15"/>
  <cols>
    <col min="1" max="1" width="15.88671875" bestFit="1" customWidth="1"/>
    <col min="2" max="4" width="10.77734375" bestFit="1" customWidth="1"/>
    <col min="5" max="5" width="12.44140625" bestFit="1" customWidth="1"/>
  </cols>
  <sheetData>
    <row r="1" spans="1:12" ht="14.25" thickBot="1" x14ac:dyDescent="0.2">
      <c r="A1" s="10" t="s">
        <v>5</v>
      </c>
      <c r="B1" s="11" t="s">
        <v>56</v>
      </c>
      <c r="C1" s="18" t="s">
        <v>57</v>
      </c>
      <c r="D1" s="18" t="s">
        <v>58</v>
      </c>
      <c r="E1" s="18" t="s">
        <v>55</v>
      </c>
      <c r="F1" s="19"/>
      <c r="G1" s="12"/>
      <c r="H1" s="24" t="s">
        <v>61</v>
      </c>
      <c r="I1" s="18" t="s">
        <v>60</v>
      </c>
      <c r="J1" s="18" t="s">
        <v>15</v>
      </c>
      <c r="K1" s="18" t="s">
        <v>14</v>
      </c>
      <c r="L1" s="18" t="s">
        <v>67</v>
      </c>
    </row>
    <row r="2" spans="1:12" x14ac:dyDescent="0.15">
      <c r="A2" s="13" t="s">
        <v>1</v>
      </c>
      <c r="B2" s="39">
        <v>405575</v>
      </c>
      <c r="C2" s="39">
        <v>145914</v>
      </c>
      <c r="D2" s="39">
        <v>463417</v>
      </c>
      <c r="E2" s="31">
        <f>SUM(B2:D2)</f>
        <v>1014906</v>
      </c>
      <c r="F2" s="15"/>
      <c r="G2" s="14"/>
      <c r="H2" s="13" t="s">
        <v>62</v>
      </c>
      <c r="I2" s="33">
        <v>129489</v>
      </c>
      <c r="J2" s="33">
        <v>128330</v>
      </c>
      <c r="K2" s="33">
        <v>126612</v>
      </c>
      <c r="L2" s="20">
        <f>AVERAGE(I2:K2)</f>
        <v>128143.66666666667</v>
      </c>
    </row>
    <row r="3" spans="1:12" x14ac:dyDescent="0.15">
      <c r="A3" s="13" t="s">
        <v>2</v>
      </c>
      <c r="B3" s="39">
        <v>244570</v>
      </c>
      <c r="C3" s="39">
        <v>36013</v>
      </c>
      <c r="D3" s="39">
        <v>97308</v>
      </c>
      <c r="E3" s="32">
        <f>SUM(B3:D3)</f>
        <v>377891</v>
      </c>
      <c r="F3" s="15"/>
      <c r="G3" s="14"/>
      <c r="H3" s="13" t="s">
        <v>63</v>
      </c>
      <c r="I3" s="33">
        <v>108056</v>
      </c>
      <c r="J3" s="33">
        <v>107591</v>
      </c>
      <c r="K3" s="33">
        <v>107637</v>
      </c>
      <c r="L3" s="20">
        <f>AVERAGE(I3:K3)</f>
        <v>107761.33333333333</v>
      </c>
    </row>
    <row r="4" spans="1:12" x14ac:dyDescent="0.15">
      <c r="A4" s="13" t="s">
        <v>3</v>
      </c>
      <c r="B4" s="39">
        <v>166307</v>
      </c>
      <c r="C4" s="39">
        <v>5084</v>
      </c>
      <c r="D4" s="39">
        <v>47099</v>
      </c>
      <c r="E4" s="32">
        <f>SUM(B4:D4)</f>
        <v>218490</v>
      </c>
      <c r="F4" s="15"/>
      <c r="G4" s="14"/>
      <c r="H4" s="13" t="s">
        <v>64</v>
      </c>
      <c r="I4" s="33">
        <v>204431</v>
      </c>
      <c r="J4" s="33">
        <v>211560</v>
      </c>
      <c r="K4" s="33">
        <v>221490</v>
      </c>
      <c r="L4" s="20">
        <f>AVERAGE(I4:K4)</f>
        <v>212493.66666666666</v>
      </c>
    </row>
    <row r="5" spans="1:12" x14ac:dyDescent="0.15">
      <c r="A5" s="13" t="s">
        <v>4</v>
      </c>
      <c r="B5" s="39">
        <v>108315</v>
      </c>
      <c r="C5" s="39">
        <v>24923</v>
      </c>
      <c r="D5" s="39">
        <v>255475.00000000012</v>
      </c>
      <c r="E5" s="32">
        <f>SUM(B5:D5)</f>
        <v>388713.00000000012</v>
      </c>
      <c r="F5" s="15"/>
      <c r="G5" s="14"/>
      <c r="H5" s="27" t="s">
        <v>65</v>
      </c>
      <c r="I5" s="34">
        <v>150294</v>
      </c>
      <c r="J5" s="34">
        <v>150889</v>
      </c>
      <c r="K5" s="34">
        <v>153569</v>
      </c>
      <c r="L5" s="25">
        <f>AVERAGE(I5:K5)</f>
        <v>151584</v>
      </c>
    </row>
    <row r="6" spans="1:12" ht="14.25" thickBot="1" x14ac:dyDescent="0.2">
      <c r="A6" s="16" t="s">
        <v>59</v>
      </c>
      <c r="B6" s="38">
        <f>SUM(B2:B5)</f>
        <v>924767</v>
      </c>
      <c r="C6" s="37">
        <f>SUM(C2:C5)</f>
        <v>211934</v>
      </c>
      <c r="D6" s="37">
        <f>SUM(D2:D5)</f>
        <v>863299.00000000012</v>
      </c>
      <c r="E6" s="37">
        <f>SUM(E2:E5)</f>
        <v>2000000</v>
      </c>
      <c r="F6" s="20"/>
      <c r="G6" s="14"/>
      <c r="H6" s="28" t="s">
        <v>66</v>
      </c>
      <c r="I6" s="26">
        <f>AVERAGE(I2:I5)</f>
        <v>148067.5</v>
      </c>
      <c r="J6" s="26">
        <f>AVERAGE(J2:J5)</f>
        <v>149592.5</v>
      </c>
      <c r="K6" s="26">
        <f>AVERAGE(K2:K5)</f>
        <v>152327</v>
      </c>
      <c r="L6" s="26">
        <f>AVERAGE(L2:L5)</f>
        <v>149995.66666666666</v>
      </c>
    </row>
    <row r="7" spans="1:12" x14ac:dyDescent="0.15">
      <c r="A7" s="17"/>
      <c r="B7" s="17"/>
      <c r="C7" s="12"/>
      <c r="D7" s="12"/>
      <c r="E7" s="12"/>
      <c r="F7" s="12"/>
      <c r="G7" s="14"/>
      <c r="H7" s="9"/>
    </row>
    <row r="8" spans="1:12" x14ac:dyDescent="0.15">
      <c r="A8" s="1"/>
      <c r="B8" s="1"/>
      <c r="G8" s="9"/>
      <c r="H8" s="9"/>
    </row>
    <row r="9" spans="1:12" x14ac:dyDescent="0.15">
      <c r="A9" s="1"/>
      <c r="B9" s="1"/>
      <c r="G9" s="9"/>
      <c r="H9" s="9"/>
    </row>
    <row r="10" spans="1:12" x14ac:dyDescent="0.15">
      <c r="A10" s="1"/>
      <c r="B10" s="1"/>
      <c r="G10" s="9"/>
      <c r="H10" s="9"/>
    </row>
    <row r="11" spans="1:12" x14ac:dyDescent="0.15">
      <c r="A11" s="1"/>
      <c r="B11" s="1"/>
      <c r="G11" s="9"/>
      <c r="H11" s="9"/>
    </row>
    <row r="12" spans="1:12" x14ac:dyDescent="0.15">
      <c r="A12" s="1"/>
      <c r="B12" s="1"/>
      <c r="G12" s="9"/>
      <c r="H12" s="9"/>
    </row>
    <row r="13" spans="1:12" x14ac:dyDescent="0.15">
      <c r="A13" s="1"/>
      <c r="B13" s="1"/>
      <c r="G13" s="9"/>
      <c r="H13" s="9"/>
    </row>
    <row r="14" spans="1:12" x14ac:dyDescent="0.15">
      <c r="A14" s="1"/>
      <c r="B14" s="1"/>
      <c r="G14" s="9"/>
      <c r="H14" s="9"/>
    </row>
    <row r="15" spans="1:12" x14ac:dyDescent="0.15">
      <c r="A15" s="1"/>
      <c r="B15" s="1"/>
      <c r="G15" s="9"/>
      <c r="H15" s="9"/>
    </row>
    <row r="16" spans="1:12" x14ac:dyDescent="0.15">
      <c r="A16" s="1"/>
      <c r="B16" s="1"/>
      <c r="G16" s="9"/>
      <c r="H16" s="9"/>
    </row>
    <row r="17" spans="1:8" x14ac:dyDescent="0.15">
      <c r="A17" s="1"/>
      <c r="B17" s="1"/>
      <c r="G17" s="9"/>
      <c r="H17" s="9"/>
    </row>
    <row r="18" spans="1:8" x14ac:dyDescent="0.15">
      <c r="A18" s="1"/>
      <c r="B18" s="1"/>
      <c r="G18" s="9"/>
      <c r="H18" s="9"/>
    </row>
    <row r="19" spans="1:8" x14ac:dyDescent="0.15">
      <c r="A19" s="1"/>
      <c r="B19" s="1"/>
      <c r="G19" s="9"/>
      <c r="H19" s="9"/>
    </row>
    <row r="20" spans="1:8" x14ac:dyDescent="0.15">
      <c r="A20" s="1"/>
      <c r="B20" s="1"/>
      <c r="G20" s="9"/>
      <c r="H20" s="9"/>
    </row>
    <row r="21" spans="1:8" x14ac:dyDescent="0.15">
      <c r="A21" s="1"/>
      <c r="B21" s="1"/>
      <c r="G21" s="9"/>
      <c r="H21" s="9"/>
    </row>
    <row r="22" spans="1:8" x14ac:dyDescent="0.15">
      <c r="A22" s="1"/>
      <c r="B22" s="1"/>
      <c r="G22" s="9"/>
      <c r="H22" s="9"/>
    </row>
    <row r="23" spans="1:8" x14ac:dyDescent="0.15">
      <c r="A23" s="1"/>
      <c r="B23" s="1"/>
      <c r="G23" s="9"/>
      <c r="H23" s="9"/>
    </row>
    <row r="24" spans="1:8" x14ac:dyDescent="0.15">
      <c r="A24" s="1"/>
      <c r="B24" s="1"/>
      <c r="G24" s="9"/>
      <c r="H24" s="9"/>
    </row>
    <row r="25" spans="1:8" x14ac:dyDescent="0.15">
      <c r="A25" s="1"/>
      <c r="B25" s="1"/>
      <c r="G25" s="9"/>
    </row>
  </sheetData>
  <scenarios current="1" sqref="L6">
    <scenario name="유형1" locked="1" count="4" user="1" comment="만든 사람 1 날짜 2019-09-03">
      <inputCells r="J2" val="120000" numFmtId="176"/>
      <inputCells r="J3" val="100000" numFmtId="176"/>
      <inputCells r="J4" val="210000" numFmtId="176"/>
      <inputCells r="J5" val="140000" numFmtId="176"/>
    </scenario>
    <scenario name="유형2" locked="1" count="4" user="1" comment="만든 사람 1 날짜 2019-09-03">
      <inputCells r="J2" val="130000" numFmtId="176"/>
      <inputCells r="J3" val="110000" numFmtId="176"/>
      <inputCells r="J4" val="220000" numFmtId="176"/>
      <inputCells r="J5" val="150000" numFmtId="176"/>
    </scenario>
  </scenario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D18" sqref="D18"/>
    </sheetView>
  </sheetViews>
  <sheetFormatPr defaultRowHeight="13.5" x14ac:dyDescent="0.15"/>
  <cols>
    <col min="1" max="1" width="10.77734375" customWidth="1"/>
    <col min="2" max="5" width="12.77734375" customWidth="1"/>
    <col min="6" max="6" width="8.88671875" customWidth="1"/>
  </cols>
  <sheetData>
    <row r="1" spans="1:8" ht="19.5" x14ac:dyDescent="0.15">
      <c r="A1" s="79" t="s">
        <v>71</v>
      </c>
      <c r="B1" s="79"/>
      <c r="C1" s="79"/>
      <c r="D1" s="79"/>
      <c r="E1" s="79"/>
      <c r="F1" s="79"/>
      <c r="G1" s="79"/>
    </row>
    <row r="2" spans="1:8" ht="14.25" thickBot="1" x14ac:dyDescent="0.2">
      <c r="G2" s="40" t="s">
        <v>70</v>
      </c>
    </row>
    <row r="3" spans="1:8" ht="15" thickTop="1" thickBot="1" x14ac:dyDescent="0.2">
      <c r="A3" s="51" t="s">
        <v>5</v>
      </c>
      <c r="B3" s="52" t="s">
        <v>33</v>
      </c>
      <c r="C3" s="52" t="s">
        <v>34</v>
      </c>
      <c r="D3" s="52" t="s">
        <v>35</v>
      </c>
      <c r="E3" s="52" t="s">
        <v>36</v>
      </c>
      <c r="F3" s="52" t="s">
        <v>68</v>
      </c>
      <c r="G3" s="53" t="s">
        <v>69</v>
      </c>
      <c r="H3" s="1"/>
    </row>
    <row r="4" spans="1:8" ht="14.25" thickTop="1" x14ac:dyDescent="0.15">
      <c r="A4" s="41" t="s">
        <v>17</v>
      </c>
      <c r="B4" s="42">
        <v>248319</v>
      </c>
      <c r="C4" s="42">
        <v>273879</v>
      </c>
      <c r="D4" s="43">
        <v>2638</v>
      </c>
      <c r="E4" s="43">
        <v>2805</v>
      </c>
      <c r="F4" s="72" t="s">
        <v>118</v>
      </c>
      <c r="G4" s="73" t="s">
        <v>120</v>
      </c>
    </row>
    <row r="5" spans="1:8" x14ac:dyDescent="0.15">
      <c r="A5" s="41" t="s">
        <v>18</v>
      </c>
      <c r="B5" s="42">
        <v>229839</v>
      </c>
      <c r="C5" s="42">
        <v>232661</v>
      </c>
      <c r="D5" s="43">
        <v>1519</v>
      </c>
      <c r="E5" s="43">
        <v>1939</v>
      </c>
      <c r="F5" s="72" t="s">
        <v>117</v>
      </c>
      <c r="G5" s="73" t="s">
        <v>119</v>
      </c>
    </row>
    <row r="6" spans="1:8" x14ac:dyDescent="0.15">
      <c r="A6" s="41" t="s">
        <v>19</v>
      </c>
      <c r="B6" s="42">
        <v>158027</v>
      </c>
      <c r="C6" s="42">
        <v>164560</v>
      </c>
      <c r="D6" s="43">
        <v>662</v>
      </c>
      <c r="E6" s="43">
        <v>1164</v>
      </c>
      <c r="F6" s="72" t="s">
        <v>117</v>
      </c>
      <c r="G6" s="73" t="s">
        <v>119</v>
      </c>
    </row>
    <row r="7" spans="1:8" x14ac:dyDescent="0.15">
      <c r="A7" s="41" t="s">
        <v>20</v>
      </c>
      <c r="B7" s="42">
        <v>265856</v>
      </c>
      <c r="C7" s="42">
        <v>277703</v>
      </c>
      <c r="D7" s="43">
        <v>1390</v>
      </c>
      <c r="E7" s="43">
        <v>1989</v>
      </c>
      <c r="F7" s="72" t="s">
        <v>117</v>
      </c>
      <c r="G7" s="73" t="s">
        <v>119</v>
      </c>
    </row>
    <row r="8" spans="1:8" x14ac:dyDescent="0.15">
      <c r="A8" s="41" t="s">
        <v>21</v>
      </c>
      <c r="B8" s="42">
        <v>257548</v>
      </c>
      <c r="C8" s="42">
        <v>253637</v>
      </c>
      <c r="D8" s="43">
        <v>4416</v>
      </c>
      <c r="E8" s="43">
        <v>5248</v>
      </c>
      <c r="F8" s="72" t="s">
        <v>117</v>
      </c>
      <c r="G8" s="73" t="s">
        <v>119</v>
      </c>
    </row>
    <row r="9" spans="1:8" x14ac:dyDescent="0.15">
      <c r="A9" s="41" t="s">
        <v>22</v>
      </c>
      <c r="B9" s="42">
        <v>175344</v>
      </c>
      <c r="C9" s="42">
        <v>182975</v>
      </c>
      <c r="D9" s="43">
        <v>4367</v>
      </c>
      <c r="E9" s="43">
        <v>5335</v>
      </c>
      <c r="F9" s="72" t="s">
        <v>117</v>
      </c>
      <c r="G9" s="73" t="s">
        <v>119</v>
      </c>
    </row>
    <row r="10" spans="1:8" x14ac:dyDescent="0.15">
      <c r="A10" s="41" t="s">
        <v>23</v>
      </c>
      <c r="B10" s="42">
        <v>200713</v>
      </c>
      <c r="C10" s="42">
        <v>200526</v>
      </c>
      <c r="D10" s="43">
        <v>8717</v>
      </c>
      <c r="E10" s="43">
        <v>7383</v>
      </c>
      <c r="F10" s="72" t="s">
        <v>117</v>
      </c>
      <c r="G10" s="73" t="s">
        <v>119</v>
      </c>
    </row>
    <row r="11" spans="1:8" x14ac:dyDescent="0.15">
      <c r="A11" s="41" t="s">
        <v>24</v>
      </c>
      <c r="B11" s="42">
        <v>116529</v>
      </c>
      <c r="C11" s="42">
        <v>113918</v>
      </c>
      <c r="D11" s="43">
        <v>6478</v>
      </c>
      <c r="E11" s="43">
        <v>5585</v>
      </c>
      <c r="F11" s="72" t="s">
        <v>117</v>
      </c>
      <c r="G11" s="73" t="s">
        <v>119</v>
      </c>
    </row>
    <row r="12" spans="1:8" x14ac:dyDescent="0.15">
      <c r="A12" s="41" t="s">
        <v>25</v>
      </c>
      <c r="B12" s="42">
        <v>285461</v>
      </c>
      <c r="C12" s="42">
        <v>299445</v>
      </c>
      <c r="D12" s="43">
        <v>925</v>
      </c>
      <c r="E12" s="43">
        <v>1417</v>
      </c>
      <c r="F12" s="72" t="s">
        <v>117</v>
      </c>
      <c r="G12" s="73" t="s">
        <v>119</v>
      </c>
    </row>
    <row r="13" spans="1:8" x14ac:dyDescent="0.15">
      <c r="A13" s="41" t="s">
        <v>26</v>
      </c>
      <c r="B13" s="42">
        <v>170210</v>
      </c>
      <c r="C13" s="42">
        <v>177010</v>
      </c>
      <c r="D13" s="43">
        <v>551</v>
      </c>
      <c r="E13" s="43">
        <v>854</v>
      </c>
      <c r="F13" s="72" t="s">
        <v>117</v>
      </c>
      <c r="G13" s="73" t="s">
        <v>119</v>
      </c>
    </row>
    <row r="14" spans="1:8" x14ac:dyDescent="0.15">
      <c r="A14" s="41" t="s">
        <v>27</v>
      </c>
      <c r="B14" s="42">
        <v>192429</v>
      </c>
      <c r="C14" s="42">
        <v>197768</v>
      </c>
      <c r="D14" s="43">
        <v>3212</v>
      </c>
      <c r="E14" s="43">
        <v>3908</v>
      </c>
      <c r="F14" s="72" t="s">
        <v>117</v>
      </c>
      <c r="G14" s="73" t="s">
        <v>119</v>
      </c>
    </row>
    <row r="15" spans="1:8" x14ac:dyDescent="0.15">
      <c r="A15" s="41" t="s">
        <v>28</v>
      </c>
      <c r="B15" s="42">
        <v>174405</v>
      </c>
      <c r="C15" s="42">
        <v>188938</v>
      </c>
      <c r="D15" s="43">
        <v>2948</v>
      </c>
      <c r="E15" s="43">
        <v>3141</v>
      </c>
      <c r="F15" s="72" t="s">
        <v>117</v>
      </c>
      <c r="G15" s="73" t="s">
        <v>119</v>
      </c>
    </row>
    <row r="16" spans="1:8" x14ac:dyDescent="0.15">
      <c r="A16" s="41" t="s">
        <v>29</v>
      </c>
      <c r="B16" s="42">
        <v>186678</v>
      </c>
      <c r="C16" s="42">
        <v>201542</v>
      </c>
      <c r="D16" s="43">
        <v>2254</v>
      </c>
      <c r="E16" s="43">
        <v>2796</v>
      </c>
      <c r="F16" s="72" t="s">
        <v>117</v>
      </c>
      <c r="G16" s="73" t="s">
        <v>119</v>
      </c>
    </row>
    <row r="17" spans="1:7" x14ac:dyDescent="0.15">
      <c r="A17" s="41" t="s">
        <v>30</v>
      </c>
      <c r="B17" s="42">
        <v>143855</v>
      </c>
      <c r="C17" s="42">
        <v>146422</v>
      </c>
      <c r="D17" s="43">
        <v>2753</v>
      </c>
      <c r="E17" s="43">
        <v>3105</v>
      </c>
      <c r="F17" s="72" t="s">
        <v>117</v>
      </c>
      <c r="G17" s="73" t="s">
        <v>119</v>
      </c>
    </row>
    <row r="18" spans="1:7" x14ac:dyDescent="0.15">
      <c r="A18" s="41" t="s">
        <v>31</v>
      </c>
      <c r="B18" s="42">
        <v>221374</v>
      </c>
      <c r="C18" s="42">
        <v>231330</v>
      </c>
      <c r="D18" s="43">
        <v>2144</v>
      </c>
      <c r="E18" s="43">
        <v>2722</v>
      </c>
      <c r="F18" s="72" t="s">
        <v>117</v>
      </c>
      <c r="G18" s="73" t="s">
        <v>119</v>
      </c>
    </row>
    <row r="19" spans="1:7" ht="14.25" thickBot="1" x14ac:dyDescent="0.2">
      <c r="A19" s="46" t="s">
        <v>32</v>
      </c>
      <c r="B19" s="47">
        <v>311991</v>
      </c>
      <c r="C19" s="47">
        <v>328741</v>
      </c>
      <c r="D19" s="48">
        <v>2796</v>
      </c>
      <c r="E19" s="48">
        <v>3442</v>
      </c>
      <c r="F19" s="74" t="s">
        <v>117</v>
      </c>
      <c r="G19" s="75" t="s">
        <v>119</v>
      </c>
    </row>
    <row r="20" spans="1:7" ht="14.25" thickTop="1" x14ac:dyDescent="0.15"/>
  </sheetData>
  <mergeCells count="1">
    <mergeCell ref="A1:G1"/>
  </mergeCells>
  <phoneticPr fontId="2" type="noConversion"/>
  <conditionalFormatting sqref="B4:B19">
    <cfRule type="cellIs" dxfId="0" priority="2" operator="lessThan">
      <formula>246892</formula>
    </cfRule>
  </conditionalFormatting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H11" sqref="H11"/>
    </sheetView>
  </sheetViews>
  <sheetFormatPr defaultRowHeight="13.5" x14ac:dyDescent="0.15"/>
  <cols>
    <col min="1" max="1" width="15.88671875" bestFit="1" customWidth="1"/>
    <col min="2" max="4" width="10.77734375" bestFit="1" customWidth="1"/>
    <col min="5" max="5" width="12.44140625" bestFit="1" customWidth="1"/>
  </cols>
  <sheetData>
    <row r="1" spans="1:12" ht="14.25" thickBot="1" x14ac:dyDescent="0.2">
      <c r="A1" s="10" t="s">
        <v>5</v>
      </c>
      <c r="B1" s="11" t="s">
        <v>56</v>
      </c>
      <c r="C1" s="18" t="s">
        <v>57</v>
      </c>
      <c r="D1" s="18" t="s">
        <v>58</v>
      </c>
      <c r="E1" s="18" t="s">
        <v>55</v>
      </c>
      <c r="F1" s="19"/>
      <c r="G1" s="12"/>
      <c r="H1" s="24" t="s">
        <v>61</v>
      </c>
      <c r="I1" s="18" t="s">
        <v>44</v>
      </c>
      <c r="J1" s="18" t="s">
        <v>15</v>
      </c>
      <c r="K1" s="18" t="s">
        <v>14</v>
      </c>
      <c r="L1" s="18" t="s">
        <v>67</v>
      </c>
    </row>
    <row r="2" spans="1:12" x14ac:dyDescent="0.15">
      <c r="A2" s="13" t="s">
        <v>1</v>
      </c>
      <c r="B2" s="39">
        <v>405575</v>
      </c>
      <c r="C2" s="39">
        <v>145914</v>
      </c>
      <c r="D2" s="39">
        <v>463417</v>
      </c>
      <c r="E2" s="31">
        <v>1014906</v>
      </c>
      <c r="F2" s="15"/>
      <c r="G2" s="14"/>
      <c r="H2" s="13" t="s">
        <v>62</v>
      </c>
      <c r="I2" s="33">
        <v>129489</v>
      </c>
      <c r="J2" s="33">
        <v>128330</v>
      </c>
      <c r="K2" s="33">
        <v>126612</v>
      </c>
      <c r="L2" s="20">
        <f>AVERAGE(I2:K2)</f>
        <v>128143.66666666667</v>
      </c>
    </row>
    <row r="3" spans="1:12" x14ac:dyDescent="0.15">
      <c r="A3" s="13" t="s">
        <v>2</v>
      </c>
      <c r="B3" s="39">
        <v>244570</v>
      </c>
      <c r="C3" s="39">
        <v>36013</v>
      </c>
      <c r="D3" s="39">
        <v>97308</v>
      </c>
      <c r="E3" s="32">
        <v>377891</v>
      </c>
      <c r="F3" s="15"/>
      <c r="G3" s="14"/>
      <c r="H3" s="13" t="s">
        <v>63</v>
      </c>
      <c r="I3" s="33">
        <v>108056</v>
      </c>
      <c r="J3" s="33">
        <v>107591</v>
      </c>
      <c r="K3" s="33">
        <v>107637</v>
      </c>
      <c r="L3" s="20">
        <f>AVERAGE(I3:K3)</f>
        <v>107761.33333333333</v>
      </c>
    </row>
    <row r="4" spans="1:12" x14ac:dyDescent="0.15">
      <c r="A4" s="13" t="s">
        <v>3</v>
      </c>
      <c r="B4" s="39">
        <v>166307</v>
      </c>
      <c r="C4" s="39">
        <v>5084</v>
      </c>
      <c r="D4" s="39">
        <v>47099</v>
      </c>
      <c r="E4" s="32">
        <v>218490</v>
      </c>
      <c r="F4" s="15"/>
      <c r="G4" s="14"/>
      <c r="H4" s="13" t="s">
        <v>64</v>
      </c>
      <c r="I4" s="33">
        <v>204431</v>
      </c>
      <c r="J4" s="33">
        <v>211560</v>
      </c>
      <c r="K4" s="33">
        <v>221490</v>
      </c>
      <c r="L4" s="20">
        <f>AVERAGE(I4:K4)</f>
        <v>212493.66666666666</v>
      </c>
    </row>
    <row r="5" spans="1:12" x14ac:dyDescent="0.15">
      <c r="A5" s="13" t="s">
        <v>4</v>
      </c>
      <c r="B5" s="39">
        <v>108315</v>
      </c>
      <c r="C5" s="39">
        <v>24923</v>
      </c>
      <c r="D5" s="76" t="s">
        <v>122</v>
      </c>
      <c r="E5" s="77" t="s">
        <v>121</v>
      </c>
      <c r="F5" s="15"/>
      <c r="G5" s="14"/>
      <c r="H5" s="27" t="s">
        <v>65</v>
      </c>
      <c r="I5" s="34">
        <v>150294</v>
      </c>
      <c r="J5" s="34">
        <v>150889</v>
      </c>
      <c r="K5" s="34">
        <v>153569</v>
      </c>
      <c r="L5" s="25">
        <f>AVERAGE(I5:K5)</f>
        <v>151584</v>
      </c>
    </row>
    <row r="6" spans="1:12" ht="14.25" thickBot="1" x14ac:dyDescent="0.2">
      <c r="A6" s="16" t="s">
        <v>59</v>
      </c>
      <c r="B6" s="38">
        <v>924767</v>
      </c>
      <c r="C6" s="37">
        <v>211934</v>
      </c>
      <c r="D6" s="78" t="s">
        <v>121</v>
      </c>
      <c r="E6" s="78" t="s">
        <v>121</v>
      </c>
      <c r="F6" s="20"/>
      <c r="G6" s="14"/>
      <c r="H6" s="28" t="s">
        <v>66</v>
      </c>
      <c r="I6" s="26">
        <f>AVERAGE(I2:I5)</f>
        <v>148067.5</v>
      </c>
      <c r="J6" s="26">
        <f>AVERAGE(J2:J5)</f>
        <v>149592.5</v>
      </c>
      <c r="K6" s="26">
        <f>AVERAGE(K2:K5)</f>
        <v>152327</v>
      </c>
      <c r="L6" s="26">
        <f>AVERAGE(L2:L5)</f>
        <v>149995.66666666666</v>
      </c>
    </row>
    <row r="7" spans="1:12" x14ac:dyDescent="0.15">
      <c r="A7" s="17"/>
      <c r="B7" s="17"/>
      <c r="C7" s="12"/>
      <c r="D7" s="12"/>
      <c r="E7" s="12"/>
      <c r="F7" s="12"/>
      <c r="G7" s="14"/>
      <c r="H7" s="9"/>
    </row>
    <row r="8" spans="1:12" x14ac:dyDescent="0.15">
      <c r="A8" s="1"/>
      <c r="B8" s="1"/>
      <c r="G8" s="9"/>
      <c r="H8" s="9"/>
    </row>
    <row r="9" spans="1:12" x14ac:dyDescent="0.15">
      <c r="A9" s="1"/>
      <c r="B9" s="1"/>
      <c r="G9" s="9"/>
      <c r="H9" s="9"/>
    </row>
    <row r="10" spans="1:12" x14ac:dyDescent="0.15">
      <c r="A10" s="1"/>
      <c r="B10" s="1"/>
      <c r="G10" s="9"/>
      <c r="H10" s="9"/>
    </row>
    <row r="11" spans="1:12" x14ac:dyDescent="0.15">
      <c r="A11" s="1"/>
      <c r="B11" s="1"/>
      <c r="G11" s="9"/>
      <c r="H11" s="9"/>
    </row>
    <row r="12" spans="1:12" x14ac:dyDescent="0.15">
      <c r="A12" s="1"/>
      <c r="B12" s="1"/>
      <c r="G12" s="9"/>
      <c r="H12" s="9"/>
    </row>
    <row r="13" spans="1:12" x14ac:dyDescent="0.15">
      <c r="A13" s="1"/>
      <c r="B13" s="1"/>
      <c r="G13" s="9"/>
      <c r="H13" s="9"/>
    </row>
    <row r="14" spans="1:12" x14ac:dyDescent="0.15">
      <c r="A14" s="1"/>
      <c r="B14" s="1"/>
      <c r="G14" s="9"/>
      <c r="H14" s="9"/>
    </row>
    <row r="15" spans="1:12" x14ac:dyDescent="0.15">
      <c r="A15" s="1"/>
      <c r="B15" s="1"/>
      <c r="G15" s="9"/>
      <c r="H15" s="9"/>
    </row>
    <row r="16" spans="1:12" x14ac:dyDescent="0.15">
      <c r="A16" s="1"/>
      <c r="B16" s="1"/>
      <c r="G16" s="9"/>
      <c r="H16" s="9"/>
    </row>
    <row r="17" spans="1:8" x14ac:dyDescent="0.15">
      <c r="A17" s="1"/>
      <c r="B17" s="1"/>
      <c r="G17" s="9"/>
      <c r="H17" s="9"/>
    </row>
    <row r="18" spans="1:8" x14ac:dyDescent="0.15">
      <c r="A18" s="1"/>
      <c r="B18" s="1"/>
      <c r="G18" s="9"/>
      <c r="H18" s="9"/>
    </row>
    <row r="19" spans="1:8" x14ac:dyDescent="0.15">
      <c r="A19" s="1"/>
      <c r="B19" s="1"/>
      <c r="G19" s="9"/>
      <c r="H19" s="9"/>
    </row>
    <row r="20" spans="1:8" x14ac:dyDescent="0.15">
      <c r="A20" s="1"/>
      <c r="B20" s="1"/>
      <c r="G20" s="9"/>
      <c r="H20" s="9"/>
    </row>
    <row r="21" spans="1:8" x14ac:dyDescent="0.15">
      <c r="A21" s="1"/>
      <c r="B21" s="1"/>
      <c r="G21" s="9"/>
      <c r="H21" s="9"/>
    </row>
    <row r="22" spans="1:8" x14ac:dyDescent="0.15">
      <c r="A22" s="1"/>
      <c r="B22" s="1"/>
      <c r="G22" s="9"/>
      <c r="H22" s="9"/>
    </row>
    <row r="23" spans="1:8" x14ac:dyDescent="0.15">
      <c r="A23" s="1"/>
      <c r="B23" s="1"/>
      <c r="G23" s="9"/>
      <c r="H23" s="9"/>
    </row>
    <row r="24" spans="1:8" x14ac:dyDescent="0.15">
      <c r="A24" s="1"/>
      <c r="B24" s="1"/>
      <c r="G24" s="9"/>
      <c r="H24" s="9"/>
    </row>
    <row r="25" spans="1:8" x14ac:dyDescent="0.15">
      <c r="A25" s="1"/>
      <c r="B25" s="1"/>
      <c r="G25" s="9"/>
    </row>
  </sheetData>
  <scenarios current="1" sqref="L6">
    <scenario name="유형1" locked="1" count="4" user="1" comment="만든 사람 1 날짜 2019-09-03">
      <inputCells r="J2" val="120000" numFmtId="176"/>
      <inputCells r="J3" val="100000" numFmtId="176"/>
      <inputCells r="J4" val="210000" numFmtId="176"/>
      <inputCells r="J5" val="140000" numFmtId="176"/>
    </scenario>
    <scenario name="유형2" locked="1" count="4" user="1" comment="만든 사람 1 날짜 2019-09-03">
      <inputCells r="J2" val="130000" numFmtId="176"/>
      <inputCells r="J3" val="110000" numFmtId="176"/>
      <inputCells r="J4" val="220000" numFmtId="176"/>
      <inputCells r="J5" val="150000" numFmtId="176"/>
    </scenario>
  </scenario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9" baseType="lpstr">
      <vt:lpstr>인구총조사</vt:lpstr>
      <vt:lpstr>피벗</vt:lpstr>
      <vt:lpstr>데이터</vt:lpstr>
      <vt:lpstr>시나리오 요약</vt:lpstr>
      <vt:lpstr>목표값과 시나리오</vt:lpstr>
      <vt:lpstr>인구총조사 예시</vt:lpstr>
      <vt:lpstr>목표값과 시나리오 예시</vt:lpstr>
      <vt:lpstr>○○○</vt:lpstr>
      <vt:lpstr>데이터!OLE_LINK1</vt:lpstr>
    </vt:vector>
  </TitlesOfParts>
  <Company>틔움 컨설팅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1PC-15</dc:creator>
  <cp:lastModifiedBy>1</cp:lastModifiedBy>
  <dcterms:created xsi:type="dcterms:W3CDTF">2011-05-17T04:41:04Z</dcterms:created>
  <dcterms:modified xsi:type="dcterms:W3CDTF">2019-09-26T04:32:09Z</dcterms:modified>
</cp:coreProperties>
</file>